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43" l="1"/>
  <c r="I40" i="43"/>
  <c r="H39" i="43"/>
  <c r="G39" i="43"/>
  <c r="D73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6" i="43"/>
  <c r="G24" i="43"/>
  <c r="G55" i="43" l="1"/>
  <c r="G54" i="43"/>
  <c r="G53" i="43"/>
  <c r="G11" i="43"/>
  <c r="G10" i="43" s="1"/>
  <c r="K52" i="43" l="1"/>
  <c r="G51" i="43" l="1"/>
  <c r="G50" i="43"/>
  <c r="G48" i="43"/>
  <c r="G47" i="43" s="1"/>
  <c r="G46" i="43"/>
  <c r="G43" i="43"/>
  <c r="G42" i="43"/>
  <c r="G41" i="43"/>
  <c r="G40" i="43"/>
  <c r="G44" i="43"/>
  <c r="G35" i="43"/>
  <c r="G31" i="43"/>
  <c r="G29" i="43"/>
  <c r="G28" i="43"/>
  <c r="K49" i="43" l="1"/>
  <c r="G38" i="43"/>
  <c r="G34" i="43"/>
  <c r="G33" i="43" s="1"/>
  <c r="K32" i="43" s="1"/>
  <c r="G45" i="43"/>
  <c r="G30" i="43"/>
  <c r="G27" i="43"/>
  <c r="G23" i="43"/>
  <c r="G22" i="43"/>
  <c r="G21" i="43"/>
  <c r="G20" i="43"/>
  <c r="G18" i="43"/>
  <c r="G16" i="43"/>
  <c r="G15" i="43" s="1"/>
  <c r="G14" i="43"/>
  <c r="G13" i="43"/>
  <c r="G26" i="43" l="1"/>
  <c r="K25" i="43" s="1"/>
  <c r="K37" i="43"/>
  <c r="K19" i="43"/>
  <c r="K17" i="43"/>
  <c r="G12" i="43"/>
  <c r="K9" i="43" s="1"/>
  <c r="K56" i="43" l="1"/>
  <c r="H36" i="43" l="1"/>
  <c r="I36" i="43"/>
  <c r="H24" i="43"/>
  <c r="I24" i="43"/>
  <c r="I21" i="43"/>
  <c r="H11" i="43"/>
  <c r="H18" i="43"/>
  <c r="H48" i="43"/>
  <c r="I13" i="43"/>
  <c r="I42" i="43"/>
  <c r="H53" i="43"/>
  <c r="I46" i="43"/>
  <c r="I53" i="43"/>
  <c r="H42" i="43"/>
  <c r="H28" i="43"/>
  <c r="H29" i="43"/>
  <c r="I29" i="43"/>
  <c r="H22" i="43"/>
  <c r="I22" i="43"/>
  <c r="I35" i="43"/>
  <c r="H23" i="43"/>
  <c r="H44" i="43"/>
  <c r="I31" i="43"/>
  <c r="H21" i="43"/>
  <c r="I44" i="43"/>
  <c r="H43" i="43"/>
  <c r="I51" i="43"/>
  <c r="I43" i="43"/>
  <c r="H46" i="43"/>
  <c r="I11" i="43"/>
  <c r="H50" i="43"/>
  <c r="I28" i="43"/>
  <c r="H51" i="43"/>
  <c r="H14" i="43"/>
  <c r="I18" i="43"/>
  <c r="H41" i="43"/>
  <c r="I16" i="43"/>
  <c r="I55" i="43"/>
  <c r="I50" i="43"/>
  <c r="I48" i="43"/>
  <c r="I54" i="43"/>
  <c r="H35" i="43"/>
  <c r="I23" i="43"/>
  <c r="H20" i="43"/>
  <c r="H55" i="43"/>
  <c r="H13" i="43"/>
  <c r="H40" i="43"/>
  <c r="I20" i="43"/>
  <c r="H54" i="43"/>
  <c r="I14" i="43"/>
  <c r="H16" i="43"/>
  <c r="H31" i="43"/>
  <c r="I41" i="43"/>
  <c r="J9" i="43"/>
  <c r="J49" i="43"/>
  <c r="D59" i="43"/>
  <c r="D60" i="43" s="1"/>
  <c r="J52" i="43"/>
  <c r="J37" i="43"/>
  <c r="J17" i="43"/>
  <c r="J19" i="43"/>
  <c r="J32" i="43"/>
  <c r="J25" i="43"/>
  <c r="J56" i="43" l="1"/>
  <c r="D63" i="43"/>
  <c r="D61" i="43"/>
  <c r="D64" i="43" l="1"/>
  <c r="D65" i="43" s="1"/>
  <c r="D67" i="43" s="1"/>
  <c r="D70" i="43"/>
  <c r="D74" i="43" s="1"/>
  <c r="D71" i="43" l="1"/>
  <c r="D75" i="43"/>
  <c r="D77" i="43" s="1"/>
</calcChain>
</file>

<file path=xl/sharedStrings.xml><?xml version="1.0" encoding="utf-8"?>
<sst xmlns="http://schemas.openxmlformats.org/spreadsheetml/2006/main" count="242" uniqueCount="189">
  <si>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</si>
  <si>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</si>
  <si>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</si>
  <si>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</si>
  <si>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</si>
  <si>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</si>
  <si>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</si>
  <si>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</si>
  <si>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</si>
  <si>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</si>
  <si>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</si>
  <si>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</si>
  <si>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</si>
  <si>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</si>
  <si>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</si>
  <si>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</si>
  <si>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</si>
  <si>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</si>
  <si>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</si>
  <si>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</si>
  <si>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</si>
  <si>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</si>
  <si>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</si>
  <si>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</si>
  <si>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</si>
  <si>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</si>
  <si>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</si>
  <si>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</si>
  <si>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</si>
  <si>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</si>
  <si>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</si>
  <si>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</si>
  <si>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aparentes</t>
  </si>
  <si>
    <t>ACERO INOXIDABLE</t>
  </si>
  <si>
    <t>% UNITARIO SOBRE TOTAL</t>
  </si>
  <si>
    <t>1.1</t>
  </si>
  <si>
    <t>1.2</t>
  </si>
  <si>
    <t>Instalacion de abastecimiento de agua fria y caliente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</si>
  <si>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</si>
  <si>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</si>
  <si>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</si>
  <si>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</si>
  <si>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</si>
  <si>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1.2.1</t>
  </si>
  <si>
    <t>1.2.9</t>
  </si>
  <si>
    <t xml:space="preserve">DEMOLICIONES </t>
  </si>
  <si>
    <t>PREPARACION DEL TERRENO</t>
  </si>
  <si>
    <t>REVESTIMIENTOS</t>
  </si>
  <si>
    <t>Pavimentos Exteriores</t>
  </si>
  <si>
    <t>Equipo bombeo</t>
  </si>
  <si>
    <t>EQUIPOS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</si>
  <si>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</si>
  <si>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</si>
  <si>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</si>
  <si>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</si>
  <si>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</si>
  <si>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CONSTRUCCIONES PROVISORIAS</t>
  </si>
  <si>
    <t>REPLANTEO DE OBRA</t>
  </si>
  <si>
    <t>Alquiler baño quimico</t>
  </si>
  <si>
    <t>PRECIO UNITARIO ($)</t>
  </si>
  <si>
    <t>TOTAL MONTO IMPONIBLE (G+H)</t>
  </si>
  <si>
    <t>Cañeria de desague primario PVC 110</t>
  </si>
  <si>
    <t>Cañeria de desague primario PVC 160</t>
  </si>
  <si>
    <t xml:space="preserve">Cañeria de desague primario PVC 63 </t>
  </si>
  <si>
    <t>1.00</t>
  </si>
  <si>
    <t>2.00</t>
  </si>
  <si>
    <t>2,1,11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</si>
  <si>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</si>
  <si>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</si>
  <si>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</si>
  <si>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</si>
  <si>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</si>
  <si>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</si>
  <si>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</si>
  <si>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 xml:space="preserve">Picado de revoques interiores </t>
  </si>
  <si>
    <t>Picado de revestimientos interiores</t>
  </si>
  <si>
    <t xml:space="preserve">Vallado  </t>
  </si>
  <si>
    <t>IMPLANTACION EN OBRA</t>
  </si>
  <si>
    <t>MOVIMIENTO DE TIERRA</t>
  </si>
  <si>
    <t>Zanjas y pozos</t>
  </si>
  <si>
    <t>m</t>
  </si>
  <si>
    <t>ESPACIOS EXTERIORES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</si>
  <si>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</si>
  <si>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</si>
  <si>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</si>
  <si>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</si>
  <si>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</si>
  <si>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</si>
  <si>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</si>
  <si>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</si>
  <si>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</si>
  <si>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</si>
  <si>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</si>
  <si>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</si>
  <si>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</si>
  <si>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9,1,1,1</t>
  </si>
  <si>
    <t>9,1,1,10</t>
  </si>
  <si>
    <t>% SUBRUBRO SOBRE TOTAL</t>
  </si>
  <si>
    <t>PRECIO TOTAL SUBRUBRO ($)</t>
  </si>
  <si>
    <t>9.3.2</t>
  </si>
  <si>
    <t>9,3,2,3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</si>
  <si>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</si>
  <si>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</si>
  <si>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</si>
  <si>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</si>
  <si>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</si>
  <si>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</si>
  <si>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</si>
  <si>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</si>
  <si>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</si>
  <si>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</si>
  <si>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</si>
  <si>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</si>
  <si>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</si>
  <si>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</si>
  <si>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</si>
  <si>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</si>
  <si>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al agua ultralavable</t>
  </si>
  <si>
    <t>17,1,6</t>
  </si>
  <si>
    <t xml:space="preserve">Sellador- Fijador al agua </t>
  </si>
  <si>
    <t>Mampostería interior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</si>
  <si>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</si>
  <si>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</si>
  <si>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</si>
  <si>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</si>
  <si>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</si>
  <si>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</si>
  <si>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18,1,9</t>
  </si>
  <si>
    <t>18,1,10</t>
  </si>
  <si>
    <t>18,1,11</t>
  </si>
  <si>
    <t>18,1,12</t>
  </si>
  <si>
    <t>18,1,19</t>
  </si>
  <si>
    <t>Tuberías de ventilación</t>
  </si>
  <si>
    <t>18,2,2</t>
  </si>
  <si>
    <t>Pileta  acero inoxidable de cocina simple</t>
  </si>
  <si>
    <t>Pileta acero inoxidable de cocina doble</t>
  </si>
  <si>
    <t>18.4</t>
  </si>
  <si>
    <t>18,4,1</t>
  </si>
  <si>
    <t>21.00</t>
  </si>
  <si>
    <t>1,1,8</t>
  </si>
  <si>
    <t xml:space="preserve">Fletes de implantación </t>
  </si>
  <si>
    <t>Fletes retiro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</si>
  <si>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</si>
  <si>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</si>
  <si>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</si>
  <si>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</si>
  <si>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</si>
  <si>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</si>
  <si>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</si>
  <si>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</si>
  <si>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</si>
  <si>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</si>
  <si>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</si>
  <si>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</si>
  <si>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</si>
  <si>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</si>
  <si>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</si>
  <si>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</si>
  <si>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</si>
  <si>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</si>
  <si>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</si>
  <si>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</si>
  <si>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</si>
  <si>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</si>
  <si>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</si>
  <si>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</si>
  <si>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</si>
  <si>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</si>
  <si>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</si>
  <si>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</si>
  <si>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</si>
  <si>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</si>
  <si>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</si>
  <si>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</si>
  <si>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</si>
  <si>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</si>
  <si>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</si>
  <si>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</si>
  <si>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</si>
  <si>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Retiro de instalaciones:  a) instalaciòn sanitaria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</si>
  <si>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(igual al existente, apróx 0,60 x 0,30)</t>
    </r>
  </si>
  <si>
    <t>Piedra laja  chica irregular</t>
  </si>
  <si>
    <t>Interceptor de grasa 70 litros</t>
  </si>
  <si>
    <r>
      <rPr>
        <b/>
        <sz val="18"/>
        <color theme="0"/>
        <rFont val="Arial"/>
        <family val="2"/>
      </rPr>
      <t xml:space="preserve"> RUBRADO OBRA ESCUELA RURAL Nº34 - DEPARTAMENTO DE LAVALLEJA  - C.P. 29/21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Instalaciòn de desague exterior a nuevo              </t>
    </r>
    <r>
      <rPr>
        <b/>
        <sz val="14"/>
        <rFont val="Arial"/>
        <family val="2"/>
      </rPr>
      <t xml:space="preserve">                              </t>
    </r>
  </si>
  <si>
    <t>411 m2</t>
  </si>
  <si>
    <t xml:space="preserve"> 504,28m2</t>
  </si>
  <si>
    <t>18,1,8</t>
  </si>
  <si>
    <t>PPT 40X40</t>
  </si>
  <si>
    <t xml:space="preserve">15% DE OBRA IMPREVISTA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</si>
</sst>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2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173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62" xfId="47864" applyNumberFormat="1" applyFont="1" applyFill="1" applyBorder="1" applyAlignment="1">
      <alignment horizontal="right" indent="1"/>
    </xf>
    <xf numFmtId="0" fontId="121" fillId="52" borderId="64" xfId="47864" applyFont="1" applyFill="1" applyBorder="1" applyAlignment="1">
      <alignment horizontal="center" vertical="center" wrapText="1"/>
    </xf>
    <xf numFmtId="208" fontId="111" fillId="0" borderId="65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0" borderId="65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6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61" xfId="47864" applyNumberFormat="1" applyFont="1" applyFill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48" xfId="47864" applyNumberFormat="1" applyFont="1" applyFill="1" applyBorder="1" applyAlignment="1">
      <alignment horizontal="right" indent="1"/>
    </xf>
    <xf numFmtId="208" fontId="111" fillId="50" borderId="67" xfId="47864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63" xfId="17901" applyFont="1" applyFill="1" applyBorder="1"/>
    <xf numFmtId="4" fontId="23" fillId="0" borderId="32" xfId="0" applyNumberFormat="1" applyFont="1" applyFill="1" applyBorder="1"/>
    <xf numFmtId="0" fontId="116" fillId="54" borderId="63" xfId="17901" applyFont="1" applyFill="1" applyBorder="1"/>
    <xf numFmtId="0" fontId="23" fillId="0" borderId="41" xfId="17901" applyFont="1" applyFill="1" applyBorder="1"/>
    <xf numFmtId="4" fontId="23" fillId="0" borderId="63" xfId="0" applyNumberFormat="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3" xfId="47870" applyFont="1" applyFill="1" applyBorder="1"/>
    <xf numFmtId="0" fontId="23" fillId="0" borderId="46" xfId="17901" applyFont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0" fontId="23" fillId="0" borderId="61" xfId="47864" applyNumberFormat="1" applyFont="1" applyBorder="1" applyAlignment="1">
      <alignment horizontal="right" indent="1"/>
    </xf>
    <xf numFmtId="4" fontId="23" fillId="50" borderId="62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2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62" xfId="47864" applyNumberFormat="1" applyFont="1" applyFill="1" applyBorder="1" applyAlignment="1">
      <alignment horizontal="right" indent="1"/>
    </xf>
    <xf numFmtId="208" fontId="111" fillId="54" borderId="67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208" fontId="111" fillId="57" borderId="62" xfId="47864" applyNumberFormat="1" applyFont="1" applyFill="1" applyBorder="1" applyAlignment="1">
      <alignment horizontal="right" indent="1"/>
    </xf>
    <xf numFmtId="208" fontId="111" fillId="57" borderId="67" xfId="47864" applyNumberFormat="1" applyFont="1" applyFill="1" applyBorder="1" applyAlignment="1">
      <alignment horizontal="right" indent="1"/>
    </xf>
    <xf numFmtId="208" fontId="111" fillId="57" borderId="69" xfId="47864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190" fontId="116" fillId="50" borderId="44" xfId="0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6" fillId="57" borderId="61" xfId="17901" applyFont="1" applyFill="1" applyBorder="1"/>
    <xf numFmtId="0" fontId="23" fillId="0" borderId="72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115" fillId="0" borderId="56" xfId="47864" applyNumberFormat="1" applyFont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5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23" fillId="0" borderId="70" xfId="47864" applyNumberFormat="1" applyFont="1" applyBorder="1" applyAlignment="1">
      <alignment horizontal="center"/>
    </xf>
    <xf numFmtId="231" fontId="23" fillId="0" borderId="54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5" fillId="0" borderId="40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8" xfId="47865" applyFont="1" applyFill="1" applyBorder="1" applyAlignment="1">
      <alignment horizontal="center" vertical="center" wrapText="1"/>
    </xf>
    <xf numFmtId="0" fontId="122" fillId="56" borderId="82" xfId="47865" applyFont="1" applyFill="1" applyBorder="1" applyAlignment="1">
      <alignment horizontal="center" vertical="center" wrapText="1"/>
    </xf>
    <xf numFmtId="0" fontId="122" fillId="56" borderId="86" xfId="47865" applyFont="1" applyFill="1" applyBorder="1" applyAlignment="1">
      <alignment horizontal="center" vertical="center" wrapText="1"/>
    </xf>
    <xf numFmtId="10" fontId="122" fillId="56" borderId="78" xfId="47865" applyNumberFormat="1" applyFont="1" applyFill="1" applyBorder="1" applyAlignment="1">
      <alignment horizontal="center" vertical="center" wrapText="1"/>
    </xf>
    <xf numFmtId="10" fontId="122" fillId="56" borderId="82" xfId="47865" applyNumberFormat="1" applyFont="1" applyFill="1" applyBorder="1" applyAlignment="1">
      <alignment horizontal="center" vertical="center" wrapText="1"/>
    </xf>
    <xf numFmtId="10" fontId="122" fillId="56" borderId="86" xfId="47865" applyNumberFormat="1" applyFont="1" applyFill="1" applyBorder="1" applyAlignment="1">
      <alignment horizontal="center" vertical="center" wrapText="1"/>
    </xf>
    <xf numFmtId="231" fontId="23" fillId="0" borderId="73" xfId="47864" applyNumberFormat="1" applyFont="1" applyBorder="1" applyAlignment="1">
      <alignment horizontal="center"/>
    </xf>
    <xf numFmtId="231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6" xfId="17901" applyFont="1" applyFill="1" applyBorder="1" applyAlignment="1">
      <alignment horizontal="center"/>
    </xf>
    <xf numFmtId="0" fontId="127" fillId="51" borderId="63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5" xfId="47842" applyNumberFormat="1" applyFont="1" applyFill="1" applyBorder="1" applyAlignment="1">
      <alignment horizontal="center"/>
    </xf>
    <xf numFmtId="10" fontId="127" fillId="0" borderId="65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5" xfId="47864" applyNumberFormat="1" applyFont="1" applyFill="1" applyBorder="1" applyAlignment="1">
      <alignment horizontal="right" indent="1"/>
    </xf>
    <xf numFmtId="208" fontId="127" fillId="51" borderId="61" xfId="47864" applyNumberFormat="1" applyFont="1" applyFill="1" applyBorder="1" applyAlignment="1">
      <alignment horizontal="right" indent="1"/>
    </xf>
    <xf numFmtId="0" fontId="127" fillId="57" borderId="46" xfId="17901" applyFont="1" applyFill="1" applyBorder="1" applyAlignment="1">
      <alignment horizontal="center"/>
    </xf>
    <xf numFmtId="0" fontId="127" fillId="57" borderId="63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5" xfId="47842" applyNumberFormat="1" applyFont="1" applyFill="1" applyBorder="1" applyAlignment="1">
      <alignment horizontal="center"/>
    </xf>
    <xf numFmtId="10" fontId="127" fillId="57" borderId="65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5" xfId="47864" applyNumberFormat="1" applyFont="1" applyFill="1" applyBorder="1" applyAlignment="1">
      <alignment horizontal="right" indent="1"/>
    </xf>
    <xf numFmtId="208" fontId="127" fillId="57" borderId="61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6" xfId="17901" applyFont="1" applyFill="1" applyBorder="1" applyAlignment="1">
      <alignment horizontal="center"/>
    </xf>
    <xf numFmtId="0" fontId="127" fillId="0" borderId="63" xfId="17901" applyFont="1" applyFill="1" applyBorder="1"/>
    <xf numFmtId="10" fontId="127" fillId="0" borderId="65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5" xfId="47864" applyNumberFormat="1" applyFont="1" applyFill="1" applyBorder="1" applyAlignment="1">
      <alignment horizontal="right" indent="1"/>
    </xf>
    <xf numFmtId="208" fontId="127" fillId="0" borderId="61" xfId="47864" applyNumberFormat="1" applyFont="1" applyFill="1" applyBorder="1" applyAlignment="1">
      <alignment horizontal="right" indent="1"/>
    </xf>
    <xf numFmtId="0" fontId="129" fillId="51" borderId="63" xfId="17901" applyFont="1" applyFill="1" applyBorder="1"/>
    <xf numFmtId="0" fontId="129" fillId="51" borderId="46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5" xfId="47864" applyNumberFormat="1" applyFont="1" applyBorder="1" applyAlignment="1">
      <alignment horizontal="right" indent="1"/>
    </xf>
    <xf numFmtId="208" fontId="128" fillId="0" borderId="48" xfId="47864" applyNumberFormat="1" applyFont="1" applyBorder="1" applyAlignment="1">
      <alignment horizontal="right" indent="1"/>
    </xf>
    <xf numFmtId="208" fontId="128" fillId="0" borderId="61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4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4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6" xfId="0" applyNumberFormat="1" applyFont="1" applyFill="1" applyBorder="1" applyAlignment="1">
      <alignment horizontal="center"/>
    </xf>
    <xf numFmtId="0" fontId="127" fillId="0" borderId="41" xfId="17901" applyFont="1" applyFill="1" applyBorder="1" applyAlignment="1">
      <alignment horizontal="left"/>
    </xf>
    <xf numFmtId="4" fontId="127" fillId="0" borderId="68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63" xfId="17901" applyFont="1" applyFill="1" applyBorder="1" applyAlignment="1">
      <alignment horizontal="left"/>
    </xf>
    <xf numFmtId="208" fontId="127" fillId="0" borderId="65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46" xfId="47870" applyFont="1" applyFill="1" applyBorder="1" applyAlignment="1">
      <alignment horizontal="center"/>
    </xf>
    <xf numFmtId="0" fontId="127" fillId="0" borderId="63" xfId="47870" applyFont="1" applyBorder="1"/>
    <xf numFmtId="0" fontId="127" fillId="0" borderId="46" xfId="47870" applyFont="1" applyBorder="1" applyAlignment="1">
      <alignment horizontal="center"/>
    </xf>
    <xf numFmtId="4" fontId="127" fillId="0" borderId="46" xfId="17901" applyNumberFormat="1" applyFont="1" applyFill="1" applyBorder="1" applyAlignment="1">
      <alignment horizontal="center"/>
    </xf>
    <xf numFmtId="4" fontId="129" fillId="0" borderId="46" xfId="17901" applyNumberFormat="1" applyFont="1" applyFill="1" applyBorder="1" applyAlignment="1">
      <alignment horizontal="center"/>
    </xf>
    <xf numFmtId="0" fontId="129" fillId="0" borderId="63" xfId="17901" applyFont="1" applyFill="1" applyBorder="1" applyAlignment="1">
      <alignment horizontal="left"/>
    </xf>
    <xf numFmtId="4" fontId="129" fillId="0" borderId="46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5" xfId="47842" applyNumberFormat="1" applyFont="1" applyFill="1" applyBorder="1" applyAlignment="1">
      <alignment horizontal="center"/>
    </xf>
    <xf numFmtId="10" fontId="129" fillId="0" borderId="65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0" fontId="131" fillId="0" borderId="44" xfId="17901" applyFont="1" applyBorder="1" applyAlignment="1">
      <alignment horizontal="center"/>
    </xf>
    <xf numFmtId="0" fontId="23" fillId="0" borderId="71" xfId="17901" applyFont="1" applyBorder="1" applyAlignment="1">
      <alignment horizontal="center"/>
    </xf>
    <xf numFmtId="0" fontId="23" fillId="0" borderId="31" xfId="17901" applyFont="1" applyBorder="1" applyAlignment="1">
      <alignment horizontal="center"/>
    </xf>
    <xf numFmtId="4" fontId="116" fillId="55" borderId="43" xfId="0" applyNumberFormat="1" applyFont="1" applyFill="1" applyBorder="1" applyAlignment="1">
      <alignment horizontal="left"/>
    </xf>
    <xf numFmtId="4" fontId="116" fillId="55" borderId="91" xfId="0" applyNumberFormat="1" applyFont="1" applyFill="1" applyBorder="1" applyAlignment="1">
      <alignment horizontal="left"/>
    </xf>
    <xf numFmtId="0" fontId="23" fillId="0" borderId="90" xfId="17901" applyFont="1" applyFill="1" applyBorder="1"/>
    <xf numFmtId="0" fontId="23" fillId="0" borderId="55" xfId="17901" applyFont="1" applyFill="1" applyBorder="1"/>
    <xf numFmtId="4" fontId="118" fillId="51" borderId="59" xfId="0" applyNumberFormat="1" applyFont="1" applyFill="1" applyBorder="1" applyAlignment="1">
      <alignment horizontal="center" vertical="center"/>
    </xf>
    <xf numFmtId="4" fontId="118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8" xfId="0" applyBorder="1" applyAlignment="1"/>
    <xf numFmtId="173" fontId="118" fillId="52" borderId="60" xfId="0" applyFont="1" applyFill="1" applyBorder="1" applyAlignment="1">
      <alignment horizontal="center" vertical="center" wrapText="1"/>
    </xf>
    <xf numFmtId="173" fontId="118" fillId="52" borderId="88" xfId="0" applyFont="1" applyFill="1" applyBorder="1" applyAlignment="1">
      <alignment horizontal="center" vertical="center" wrapText="1"/>
    </xf>
    <xf numFmtId="173" fontId="0" fillId="0" borderId="88" xfId="0" applyBorder="1" applyAlignment="1">
      <alignment horizontal="center" vertical="center" wrapText="1"/>
    </xf>
    <xf numFmtId="173" fontId="0" fillId="0" borderId="89" xfId="0" applyBorder="1" applyAlignment="1">
      <alignment horizontal="center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3" fontId="0" fillId="0" borderId="86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2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737395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zoomScaleNormal="100" workbookViewId="0">
      <selection activeCell="A39" sqref="A39:K3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7109375" style="1" customWidth="1"/>
    <col min="5" max="5" width="13.5703125" style="7" customWidth="1"/>
    <col min="6" max="6" width="17.5703125" style="2" customWidth="1"/>
    <col min="7" max="7" width="18.140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60"/>
      <c r="I1" s="39"/>
      <c r="J1" s="39"/>
      <c r="K1" s="39"/>
    </row>
    <row r="2" spans="1:12" ht="114" customHeight="1" thickBot="1">
      <c r="A2" s="39"/>
      <c r="B2" s="302"/>
      <c r="C2" s="303"/>
      <c r="D2" s="303"/>
      <c r="E2" s="303"/>
      <c r="F2" s="303"/>
      <c r="G2" s="303"/>
      <c r="H2" s="303"/>
      <c r="I2" s="303"/>
      <c r="J2" s="304"/>
      <c r="K2" s="305"/>
    </row>
    <row r="3" spans="1:12" ht="65.25" customHeight="1" thickBot="1">
      <c r="B3" s="306" t="s">
        <v>183</v>
      </c>
      <c r="C3" s="307"/>
      <c r="D3" s="307"/>
      <c r="E3" s="307"/>
      <c r="F3" s="307"/>
      <c r="G3" s="307"/>
      <c r="H3" s="307"/>
      <c r="I3" s="307"/>
      <c r="J3" s="308"/>
      <c r="K3" s="309"/>
    </row>
    <row r="4" spans="1:12" ht="40.5" customHeight="1">
      <c r="B4" s="318" t="s">
        <v>178</v>
      </c>
      <c r="C4" s="319"/>
      <c r="D4" s="310" t="s">
        <v>149</v>
      </c>
      <c r="E4" s="312"/>
      <c r="F4" s="311"/>
      <c r="G4" s="312"/>
      <c r="H4" s="202" t="s">
        <v>185</v>
      </c>
      <c r="I4" s="310" t="s">
        <v>151</v>
      </c>
      <c r="J4" s="311"/>
      <c r="K4" s="205" t="s">
        <v>175</v>
      </c>
    </row>
    <row r="5" spans="1:12" ht="40.5" customHeight="1">
      <c r="B5" s="322" t="s">
        <v>85</v>
      </c>
      <c r="C5" s="323"/>
      <c r="D5" s="324" t="s">
        <v>148</v>
      </c>
      <c r="E5" s="321"/>
      <c r="F5" s="320"/>
      <c r="G5" s="321"/>
      <c r="H5" s="203" t="s">
        <v>150</v>
      </c>
      <c r="I5" s="324" t="s">
        <v>151</v>
      </c>
      <c r="J5" s="320"/>
      <c r="K5" s="206" t="s">
        <v>175</v>
      </c>
    </row>
    <row r="6" spans="1:12" ht="40.5" customHeight="1" thickBot="1">
      <c r="B6" s="313" t="s">
        <v>81</v>
      </c>
      <c r="C6" s="314"/>
      <c r="D6" s="315" t="s">
        <v>147</v>
      </c>
      <c r="E6" s="316"/>
      <c r="F6" s="317"/>
      <c r="G6" s="316"/>
      <c r="H6" s="204" t="s">
        <v>184</v>
      </c>
      <c r="I6" s="315" t="s">
        <v>152</v>
      </c>
      <c r="J6" s="317"/>
      <c r="K6" s="207" t="s">
        <v>175</v>
      </c>
    </row>
    <row r="7" spans="1:12" ht="40.5" customHeight="1" thickBot="1">
      <c r="B7" s="313" t="s">
        <v>153</v>
      </c>
      <c r="C7" s="314"/>
      <c r="D7" s="315"/>
      <c r="E7" s="316"/>
      <c r="F7" s="317"/>
      <c r="G7" s="316"/>
      <c r="H7" s="204"/>
      <c r="I7" s="315" t="s">
        <v>152</v>
      </c>
      <c r="J7" s="317"/>
      <c r="K7" s="207" t="s">
        <v>175</v>
      </c>
    </row>
    <row r="8" spans="1:12" ht="42.75" customHeight="1" thickBot="1">
      <c r="B8" s="52" t="s">
        <v>4</v>
      </c>
      <c r="C8" s="52" t="s">
        <v>11</v>
      </c>
      <c r="D8" s="52" t="s">
        <v>9</v>
      </c>
      <c r="E8" s="52" t="s">
        <v>10</v>
      </c>
      <c r="F8" s="53" t="s">
        <v>59</v>
      </c>
      <c r="G8" s="53" t="s">
        <v>98</v>
      </c>
      <c r="H8" s="53" t="s">
        <v>34</v>
      </c>
      <c r="I8" s="99" t="s">
        <v>97</v>
      </c>
      <c r="J8" s="91" t="s">
        <v>86</v>
      </c>
      <c r="K8" s="53" t="s">
        <v>87</v>
      </c>
    </row>
    <row r="9" spans="1:12" ht="19.5" thickBot="1">
      <c r="B9" s="54" t="s">
        <v>64</v>
      </c>
      <c r="C9" s="55" t="s">
        <v>77</v>
      </c>
      <c r="D9" s="56"/>
      <c r="E9" s="57"/>
      <c r="F9" s="58"/>
      <c r="G9" s="87"/>
      <c r="H9" s="58"/>
      <c r="I9" s="100"/>
      <c r="J9" s="173">
        <f>K9/K56</f>
        <v>0.4723548950814665</v>
      </c>
      <c r="K9" s="128">
        <f>+G10+G12+G15</f>
        <v>318155.89</v>
      </c>
    </row>
    <row r="10" spans="1:12" ht="18.75">
      <c r="B10" s="80" t="s">
        <v>35</v>
      </c>
      <c r="C10" s="112" t="s">
        <v>46</v>
      </c>
      <c r="D10" s="139"/>
      <c r="E10" s="140"/>
      <c r="F10" s="141"/>
      <c r="G10" s="148">
        <f>SUM(G11:G11)</f>
        <v>5555</v>
      </c>
      <c r="H10" s="145"/>
      <c r="I10" s="149"/>
      <c r="J10" s="159"/>
      <c r="K10" s="142"/>
    </row>
    <row r="11" spans="1:12" ht="15">
      <c r="B11" s="60" t="s">
        <v>139</v>
      </c>
      <c r="C11" s="151" t="s">
        <v>140</v>
      </c>
      <c r="D11" s="117" t="s">
        <v>29</v>
      </c>
      <c r="E11" s="42">
        <v>1</v>
      </c>
      <c r="F11" s="42">
        <v>5555</v>
      </c>
      <c r="G11" s="101">
        <f t="shared" ref="G11" si="0">E11*F11</f>
        <v>5555</v>
      </c>
      <c r="H11" s="163">
        <f>+F11/$K$56</f>
        <v>8.2473137372297157E-3</v>
      </c>
      <c r="I11" s="164">
        <f>+G11/$K$56</f>
        <v>8.2473137372297157E-3</v>
      </c>
      <c r="J11" s="153"/>
      <c r="K11" s="125"/>
      <c r="L11" s="32"/>
    </row>
    <row r="12" spans="1:12" ht="18.75">
      <c r="B12" s="61" t="s">
        <v>36</v>
      </c>
      <c r="C12" s="109" t="s">
        <v>56</v>
      </c>
      <c r="D12" s="131"/>
      <c r="E12" s="132"/>
      <c r="F12" s="133"/>
      <c r="G12" s="134">
        <f>SUM(G13:G14)</f>
        <v>267203.20000000001</v>
      </c>
      <c r="H12" s="165"/>
      <c r="I12" s="165"/>
      <c r="J12" s="135"/>
      <c r="K12" s="136"/>
      <c r="L12" s="31"/>
    </row>
    <row r="13" spans="1:12" ht="18.75">
      <c r="B13" s="60" t="s">
        <v>43</v>
      </c>
      <c r="C13" s="107" t="s">
        <v>76</v>
      </c>
      <c r="D13" s="117" t="s">
        <v>1</v>
      </c>
      <c r="E13" s="42">
        <v>137</v>
      </c>
      <c r="F13" s="42">
        <v>1905.33</v>
      </c>
      <c r="G13" s="101">
        <f t="shared" ref="G13:G14" si="1">E13*F13</f>
        <v>261030.21</v>
      </c>
      <c r="H13" s="163">
        <f>+F13/$K$56</f>
        <v>2.8287766485969204E-3</v>
      </c>
      <c r="I13" s="164">
        <f>+G13/$K$56</f>
        <v>0.38754240085777808</v>
      </c>
      <c r="J13" s="92"/>
      <c r="K13" s="103"/>
      <c r="L13" s="32"/>
    </row>
    <row r="14" spans="1:12" ht="18.75">
      <c r="B14" s="60" t="s">
        <v>44</v>
      </c>
      <c r="C14" s="107" t="s">
        <v>58</v>
      </c>
      <c r="D14" s="295" t="s">
        <v>29</v>
      </c>
      <c r="E14" s="42">
        <v>1</v>
      </c>
      <c r="F14" s="42">
        <v>6172.99</v>
      </c>
      <c r="G14" s="101">
        <f t="shared" si="1"/>
        <v>6172.99</v>
      </c>
      <c r="H14" s="163">
        <f>+F14/$K$56</f>
        <v>9.1648218230029992E-3</v>
      </c>
      <c r="I14" s="164">
        <f>+G14/$K$56</f>
        <v>9.1648218230029992E-3</v>
      </c>
      <c r="J14" s="92"/>
      <c r="K14" s="103"/>
      <c r="L14" s="31"/>
    </row>
    <row r="15" spans="1:12" ht="18.75">
      <c r="B15" s="61" t="s">
        <v>89</v>
      </c>
      <c r="C15" s="109" t="s">
        <v>57</v>
      </c>
      <c r="D15" s="131"/>
      <c r="E15" s="132"/>
      <c r="F15" s="133"/>
      <c r="G15" s="134">
        <f>SUM(G16)</f>
        <v>45397.69</v>
      </c>
      <c r="H15" s="165"/>
      <c r="I15" s="165"/>
      <c r="J15" s="135"/>
      <c r="K15" s="136"/>
      <c r="L15" s="34"/>
    </row>
    <row r="16" spans="1:12" ht="19.5" thickBot="1">
      <c r="B16" s="62" t="s">
        <v>90</v>
      </c>
      <c r="C16" s="110" t="s">
        <v>41</v>
      </c>
      <c r="D16" s="62" t="s">
        <v>29</v>
      </c>
      <c r="E16" s="42">
        <v>1</v>
      </c>
      <c r="F16" s="42">
        <v>45397.69</v>
      </c>
      <c r="G16" s="101">
        <f>E16*F16</f>
        <v>45397.69</v>
      </c>
      <c r="H16" s="163">
        <f>+F16/$K$56</f>
        <v>6.7400358663455645E-2</v>
      </c>
      <c r="I16" s="164">
        <f>+G16/$K$56</f>
        <v>6.7400358663455645E-2</v>
      </c>
      <c r="J16" s="94"/>
      <c r="K16" s="63"/>
      <c r="L16" s="34"/>
    </row>
    <row r="17" spans="2:17" ht="19.5" thickBot="1">
      <c r="B17" s="86" t="s">
        <v>65</v>
      </c>
      <c r="C17" s="55" t="s">
        <v>78</v>
      </c>
      <c r="D17" s="56"/>
      <c r="E17" s="57"/>
      <c r="F17" s="58"/>
      <c r="G17" s="88"/>
      <c r="H17" s="166"/>
      <c r="I17" s="167"/>
      <c r="J17" s="173">
        <f>K17/K56</f>
        <v>3.1257690230335422E-2</v>
      </c>
      <c r="K17" s="127">
        <f>SUM(G18:G18)</f>
        <v>21053.7</v>
      </c>
      <c r="L17" s="33"/>
    </row>
    <row r="18" spans="2:17" ht="19.5" thickBot="1">
      <c r="B18" s="64" t="s">
        <v>66</v>
      </c>
      <c r="C18" s="111" t="s">
        <v>79</v>
      </c>
      <c r="D18" s="69" t="s">
        <v>3</v>
      </c>
      <c r="E18" s="42">
        <v>14.9</v>
      </c>
      <c r="F18" s="42">
        <v>1413</v>
      </c>
      <c r="G18" s="101">
        <f t="shared" ref="G18" si="2">E18*F18</f>
        <v>21053.7</v>
      </c>
      <c r="H18" s="163">
        <f>+F18/$K$56</f>
        <v>2.0978315590829142E-3</v>
      </c>
      <c r="I18" s="164">
        <f>+G18/$K$56</f>
        <v>3.1257690230335422E-2</v>
      </c>
      <c r="J18" s="93"/>
      <c r="K18" s="65"/>
      <c r="L18" s="35"/>
    </row>
    <row r="19" spans="2:17" ht="19.5" thickBot="1">
      <c r="B19" s="86" t="s">
        <v>91</v>
      </c>
      <c r="C19" s="55" t="s">
        <v>45</v>
      </c>
      <c r="D19" s="56"/>
      <c r="E19" s="57"/>
      <c r="F19" s="88"/>
      <c r="G19" s="88"/>
      <c r="H19" s="166"/>
      <c r="I19" s="166"/>
      <c r="J19" s="173">
        <f>K19/K56</f>
        <v>1.0602391111796079E-2</v>
      </c>
      <c r="K19" s="127">
        <f>SUM(G20:G24)</f>
        <v>7141.2685999999994</v>
      </c>
      <c r="L19" s="36"/>
    </row>
    <row r="20" spans="2:17" ht="18.75">
      <c r="B20" s="66">
        <v>4.1399999999999997</v>
      </c>
      <c r="C20" s="107" t="s">
        <v>38</v>
      </c>
      <c r="D20" s="60" t="s">
        <v>2</v>
      </c>
      <c r="E20" s="42">
        <v>0.6</v>
      </c>
      <c r="F20" s="42">
        <v>631</v>
      </c>
      <c r="G20" s="101">
        <f t="shared" ref="G20:G23" si="3">E20*F20</f>
        <v>378.59999999999997</v>
      </c>
      <c r="H20" s="163">
        <f>+F20/$K$56</f>
        <v>9.3682357663221424E-4</v>
      </c>
      <c r="I20" s="164">
        <f>+G20/$K$56</f>
        <v>5.6209414597932852E-4</v>
      </c>
      <c r="J20" s="95"/>
      <c r="K20" s="102"/>
      <c r="L20" s="35"/>
    </row>
    <row r="21" spans="2:17" ht="18.75">
      <c r="B21" s="66">
        <v>4.1500000000000004</v>
      </c>
      <c r="C21" s="107" t="s">
        <v>75</v>
      </c>
      <c r="D21" s="60" t="s">
        <v>2</v>
      </c>
      <c r="E21" s="42">
        <v>3.02</v>
      </c>
      <c r="F21" s="42">
        <v>1123</v>
      </c>
      <c r="G21" s="101">
        <f t="shared" si="3"/>
        <v>3391.46</v>
      </c>
      <c r="H21" s="163">
        <f>+F21/$K$56</f>
        <v>1.6672787267162862E-3</v>
      </c>
      <c r="I21" s="164">
        <f>+G21/$K$56</f>
        <v>5.0351817546831846E-3</v>
      </c>
      <c r="J21" s="95"/>
      <c r="K21" s="102"/>
      <c r="L21" s="35"/>
    </row>
    <row r="22" spans="2:17" ht="18.75">
      <c r="B22" s="66">
        <v>4.17</v>
      </c>
      <c r="C22" s="107" t="s">
        <v>74</v>
      </c>
      <c r="D22" s="60" t="s">
        <v>2</v>
      </c>
      <c r="E22" s="42">
        <v>3.02</v>
      </c>
      <c r="F22" s="42">
        <v>787</v>
      </c>
      <c r="G22" s="101">
        <f t="shared" si="3"/>
        <v>2376.7400000000002</v>
      </c>
      <c r="H22" s="163">
        <f>+F22/$K$56</f>
        <v>1.1684313071466761E-3</v>
      </c>
      <c r="I22" s="164">
        <f>+G22/$K$56</f>
        <v>3.5286625475829622E-3</v>
      </c>
      <c r="J22" s="95"/>
      <c r="K22" s="102"/>
      <c r="L22" s="38"/>
    </row>
    <row r="23" spans="2:17" ht="21" customHeight="1">
      <c r="B23" s="66">
        <v>4.26</v>
      </c>
      <c r="C23" s="107" t="s">
        <v>73</v>
      </c>
      <c r="D23" s="60" t="s">
        <v>3</v>
      </c>
      <c r="E23" s="42">
        <v>0.18</v>
      </c>
      <c r="F23" s="42">
        <v>842.77</v>
      </c>
      <c r="G23" s="101">
        <f t="shared" si="3"/>
        <v>151.6986</v>
      </c>
      <c r="H23" s="163">
        <f>+F23/$K$56</f>
        <v>1.2512310708055962E-3</v>
      </c>
      <c r="I23" s="164">
        <f>+G23/$K$56</f>
        <v>2.2522159274500732E-4</v>
      </c>
      <c r="J23" s="95"/>
      <c r="K23" s="102"/>
      <c r="L23" s="33"/>
    </row>
    <row r="24" spans="2:17" ht="21" customHeight="1" thickBot="1">
      <c r="B24" s="66">
        <v>4.2699999999999996</v>
      </c>
      <c r="C24" s="107" t="s">
        <v>179</v>
      </c>
      <c r="D24" s="60" t="s">
        <v>29</v>
      </c>
      <c r="E24" s="42">
        <v>1</v>
      </c>
      <c r="F24" s="42">
        <v>842.77</v>
      </c>
      <c r="G24" s="101">
        <f t="shared" ref="G24" si="4">E24*F24</f>
        <v>842.77</v>
      </c>
      <c r="H24" s="163">
        <f>+F24/$K$56</f>
        <v>1.2512310708055962E-3</v>
      </c>
      <c r="I24" s="164">
        <f>+G24/$K$56</f>
        <v>1.2512310708055962E-3</v>
      </c>
      <c r="J24" s="95"/>
      <c r="K24" s="102"/>
      <c r="L24" s="33"/>
    </row>
    <row r="25" spans="2:17" ht="19.5" thickBot="1">
      <c r="B25" s="75" t="s">
        <v>92</v>
      </c>
      <c r="C25" s="76" t="s">
        <v>47</v>
      </c>
      <c r="D25" s="77"/>
      <c r="E25" s="78"/>
      <c r="F25" s="79"/>
      <c r="G25" s="79"/>
      <c r="H25" s="169"/>
      <c r="I25" s="169"/>
      <c r="J25" s="174">
        <f>K25/K56</f>
        <v>1.7856471724961843E-2</v>
      </c>
      <c r="K25" s="130">
        <f>G26</f>
        <v>12027.273799999999</v>
      </c>
      <c r="L25" s="36"/>
    </row>
    <row r="26" spans="2:17" ht="18.75">
      <c r="B26" s="80" t="s">
        <v>93</v>
      </c>
      <c r="C26" s="112" t="s">
        <v>83</v>
      </c>
      <c r="D26" s="119"/>
      <c r="E26" s="81"/>
      <c r="F26" s="82"/>
      <c r="G26" s="129">
        <f>G27+G30</f>
        <v>12027.273799999999</v>
      </c>
      <c r="H26" s="170"/>
      <c r="I26" s="170"/>
      <c r="J26" s="141"/>
      <c r="K26" s="142"/>
      <c r="L26" s="36"/>
    </row>
    <row r="27" spans="2:17" ht="18.75">
      <c r="B27" s="59" t="s">
        <v>94</v>
      </c>
      <c r="C27" s="113" t="s">
        <v>84</v>
      </c>
      <c r="D27" s="120"/>
      <c r="E27" s="84"/>
      <c r="F27" s="85"/>
      <c r="G27" s="138">
        <f>SUM(G28:G29)</f>
        <v>8038.6057999999994</v>
      </c>
      <c r="H27" s="168"/>
      <c r="I27" s="168"/>
      <c r="J27" s="90"/>
      <c r="K27" s="105"/>
      <c r="L27" s="36"/>
    </row>
    <row r="28" spans="2:17" ht="18.75">
      <c r="B28" s="68" t="s">
        <v>95</v>
      </c>
      <c r="C28" s="111" t="s">
        <v>82</v>
      </c>
      <c r="D28" s="118" t="s">
        <v>2</v>
      </c>
      <c r="E28" s="42">
        <v>3.02</v>
      </c>
      <c r="F28" s="42">
        <v>1077.97</v>
      </c>
      <c r="G28" s="101">
        <f t="shared" ref="G28:G29" si="5">E28*F28</f>
        <v>3255.4694</v>
      </c>
      <c r="H28" s="163">
        <f>+F28/$K$56</f>
        <v>1.6004242645043234E-3</v>
      </c>
      <c r="I28" s="164">
        <f>+G28/$K$56</f>
        <v>4.8332812788030562E-3</v>
      </c>
      <c r="J28" s="97"/>
      <c r="K28" s="103"/>
      <c r="L28"/>
    </row>
    <row r="29" spans="2:17" ht="18.75">
      <c r="B29" s="60" t="s">
        <v>96</v>
      </c>
      <c r="C29" s="44" t="s">
        <v>180</v>
      </c>
      <c r="D29" s="69" t="s">
        <v>2</v>
      </c>
      <c r="E29" s="42">
        <v>3.02</v>
      </c>
      <c r="F29" s="42">
        <v>1583.82</v>
      </c>
      <c r="G29" s="101">
        <f t="shared" si="5"/>
        <v>4783.1363999999994</v>
      </c>
      <c r="H29" s="163">
        <f>+F29/$K$56</f>
        <v>2.3514420239962499E-3</v>
      </c>
      <c r="I29" s="164">
        <f>+G29/$K$56</f>
        <v>7.1013549124686734E-3</v>
      </c>
      <c r="J29" s="89"/>
      <c r="K29" s="104"/>
      <c r="L29"/>
    </row>
    <row r="30" spans="2:17" ht="18.75">
      <c r="B30" s="147" t="s">
        <v>99</v>
      </c>
      <c r="C30" s="114" t="s">
        <v>48</v>
      </c>
      <c r="D30" s="121"/>
      <c r="E30" s="126"/>
      <c r="F30" s="85"/>
      <c r="G30" s="138">
        <f>SUM(G31:G31)</f>
        <v>3988.6679999999997</v>
      </c>
      <c r="H30" s="168"/>
      <c r="I30" s="168"/>
      <c r="J30" s="90"/>
      <c r="K30" s="105"/>
      <c r="L30"/>
      <c r="Q30" s="33"/>
    </row>
    <row r="31" spans="2:17" ht="19.5" thickBot="1">
      <c r="B31" s="60" t="s">
        <v>100</v>
      </c>
      <c r="C31" s="43" t="s">
        <v>181</v>
      </c>
      <c r="D31" s="69" t="s">
        <v>2</v>
      </c>
      <c r="E31" s="42">
        <v>0.6</v>
      </c>
      <c r="F31" s="42">
        <v>6647.78</v>
      </c>
      <c r="G31" s="101">
        <f t="shared" ref="G31" si="6">E31*F31</f>
        <v>3988.6679999999997</v>
      </c>
      <c r="H31" s="163">
        <f>+F31/$K$56</f>
        <v>9.8697258894835209E-3</v>
      </c>
      <c r="I31" s="164">
        <f>+G31/$K$56</f>
        <v>5.9218355336901115E-3</v>
      </c>
      <c r="J31" s="96"/>
      <c r="K31" s="65"/>
      <c r="Q31"/>
    </row>
    <row r="32" spans="2:17" ht="19.5" thickBot="1">
      <c r="B32" s="75" t="s">
        <v>113</v>
      </c>
      <c r="C32" s="76" t="s">
        <v>0</v>
      </c>
      <c r="D32" s="77"/>
      <c r="E32" s="78"/>
      <c r="F32" s="79"/>
      <c r="G32" s="79"/>
      <c r="H32" s="169"/>
      <c r="I32" s="169"/>
      <c r="J32" s="174">
        <f>K32/K56</f>
        <v>0.13163173683388946</v>
      </c>
      <c r="K32" s="130">
        <f>G33</f>
        <v>88660.904799999989</v>
      </c>
    </row>
    <row r="33" spans="2:11" ht="18.75">
      <c r="B33" s="146" t="s">
        <v>114</v>
      </c>
      <c r="C33" s="112" t="s">
        <v>121</v>
      </c>
      <c r="D33" s="119"/>
      <c r="E33" s="81"/>
      <c r="F33" s="82"/>
      <c r="G33" s="129">
        <f>G34</f>
        <v>88660.904799999989</v>
      </c>
      <c r="H33" s="170"/>
      <c r="I33" s="170"/>
      <c r="J33" s="143"/>
      <c r="K33" s="144"/>
    </row>
    <row r="34" spans="2:11" ht="18.75">
      <c r="B34" s="59"/>
      <c r="C34" s="106" t="s">
        <v>120</v>
      </c>
      <c r="D34" s="137"/>
      <c r="E34" s="84"/>
      <c r="F34" s="85"/>
      <c r="G34" s="138">
        <f>SUM(G35:G36)</f>
        <v>88660.904799999989</v>
      </c>
      <c r="H34" s="168"/>
      <c r="I34" s="168"/>
      <c r="J34" s="90"/>
      <c r="K34" s="105"/>
    </row>
    <row r="35" spans="2:11" ht="18.75">
      <c r="B35" s="67" t="s">
        <v>115</v>
      </c>
      <c r="C35" s="108" t="s">
        <v>119</v>
      </c>
      <c r="D35" s="69" t="s">
        <v>2</v>
      </c>
      <c r="E35" s="42">
        <v>88.24</v>
      </c>
      <c r="F35" s="42">
        <v>246</v>
      </c>
      <c r="G35" s="101">
        <f t="shared" ref="G35:G36" si="7">E35*F35</f>
        <v>21707.039999999997</v>
      </c>
      <c r="H35" s="163">
        <f>+F35/$K$56</f>
        <v>3.6522757504203599E-4</v>
      </c>
      <c r="I35" s="164">
        <f>+G35/$K$56</f>
        <v>3.2227681221709249E-2</v>
      </c>
      <c r="J35" s="96"/>
      <c r="K35" s="65"/>
    </row>
    <row r="36" spans="2:11" ht="19.5" thickBot="1">
      <c r="B36" s="67" t="s">
        <v>118</v>
      </c>
      <c r="C36" s="111" t="s">
        <v>117</v>
      </c>
      <c r="D36" s="69" t="s">
        <v>2</v>
      </c>
      <c r="E36" s="42">
        <v>88.24</v>
      </c>
      <c r="F36" s="42">
        <v>758.77</v>
      </c>
      <c r="G36" s="101">
        <f t="shared" si="7"/>
        <v>66953.864799999996</v>
      </c>
      <c r="H36" s="163">
        <f>+F36/$K$56</f>
        <v>1.1265192159131937E-3</v>
      </c>
      <c r="I36" s="164">
        <f>+G36/$K$56</f>
        <v>9.94040556121802E-2</v>
      </c>
      <c r="J36" s="96"/>
      <c r="K36" s="65"/>
    </row>
    <row r="37" spans="2:11" ht="19.5" thickBot="1">
      <c r="B37" s="75" t="s">
        <v>122</v>
      </c>
      <c r="C37" s="76" t="s">
        <v>30</v>
      </c>
      <c r="D37" s="77"/>
      <c r="E37" s="78"/>
      <c r="F37" s="79"/>
      <c r="G37" s="79"/>
      <c r="H37" s="169"/>
      <c r="I37" s="169"/>
      <c r="J37" s="174">
        <f>K37/K56</f>
        <v>0.25950430263560248</v>
      </c>
      <c r="K37" s="130">
        <f>G38+G45+G47</f>
        <v>174789.81</v>
      </c>
    </row>
    <row r="38" spans="2:11" ht="18.75">
      <c r="B38" s="146" t="s">
        <v>123</v>
      </c>
      <c r="C38" s="150" t="s">
        <v>125</v>
      </c>
      <c r="D38" s="119"/>
      <c r="E38" s="81"/>
      <c r="F38" s="82"/>
      <c r="G38" s="129">
        <f>SUM(G39:G44)</f>
        <v>156289.81</v>
      </c>
      <c r="H38" s="170"/>
      <c r="I38" s="170"/>
      <c r="J38" s="143"/>
      <c r="K38" s="144"/>
    </row>
    <row r="39" spans="2:11" ht="18.75">
      <c r="B39" s="70" t="s">
        <v>186</v>
      </c>
      <c r="C39" s="115" t="s">
        <v>187</v>
      </c>
      <c r="D39" s="70" t="s">
        <v>6</v>
      </c>
      <c r="E39" s="42">
        <v>1</v>
      </c>
      <c r="F39" s="42">
        <v>2735</v>
      </c>
      <c r="G39" s="101">
        <f t="shared" ref="G39" si="8">E39*F39</f>
        <v>2735</v>
      </c>
      <c r="H39" s="208">
        <f>+F39/$K$56</f>
        <v>4.0605586086990587E-3</v>
      </c>
      <c r="I39" s="209">
        <f>+G39/$K$56</f>
        <v>4.0605586086990587E-3</v>
      </c>
      <c r="J39" s="98"/>
      <c r="K39" s="71"/>
    </row>
    <row r="40" spans="2:11" ht="18.75">
      <c r="B40" s="70" t="s">
        <v>127</v>
      </c>
      <c r="C40" s="115" t="s">
        <v>182</v>
      </c>
      <c r="D40" s="70" t="s">
        <v>6</v>
      </c>
      <c r="E40" s="42">
        <v>1</v>
      </c>
      <c r="F40" s="42">
        <v>24502.59</v>
      </c>
      <c r="G40" s="101">
        <f t="shared" ref="G40:G44" si="9">E40*F40</f>
        <v>24502.59</v>
      </c>
      <c r="H40" s="163">
        <f>+F40/$K$56</f>
        <v>3.637813629247659E-2</v>
      </c>
      <c r="I40" s="164">
        <f>+G40/$K$56</f>
        <v>3.637813629247659E-2</v>
      </c>
      <c r="J40" s="98"/>
      <c r="K40" s="71"/>
    </row>
    <row r="41" spans="2:11" ht="18.75">
      <c r="B41" s="70" t="s">
        <v>128</v>
      </c>
      <c r="C41" s="115" t="s">
        <v>63</v>
      </c>
      <c r="D41" s="70" t="s">
        <v>80</v>
      </c>
      <c r="E41" s="42">
        <v>0.8</v>
      </c>
      <c r="F41" s="42">
        <v>948</v>
      </c>
      <c r="G41" s="101">
        <f t="shared" si="9"/>
        <v>758.40000000000009</v>
      </c>
      <c r="H41" s="163">
        <f>+F41/$K$56</f>
        <v>1.4074623623571143E-3</v>
      </c>
      <c r="I41" s="164">
        <f>+G41/$K$56</f>
        <v>1.1259698898856915E-3</v>
      </c>
      <c r="J41" s="98"/>
      <c r="K41" s="71"/>
    </row>
    <row r="42" spans="2:11" ht="18.75">
      <c r="B42" s="70" t="s">
        <v>129</v>
      </c>
      <c r="C42" s="115" t="s">
        <v>61</v>
      </c>
      <c r="D42" s="70" t="s">
        <v>80</v>
      </c>
      <c r="E42" s="42">
        <v>50</v>
      </c>
      <c r="F42" s="42">
        <v>1806.99</v>
      </c>
      <c r="G42" s="101">
        <f t="shared" si="9"/>
        <v>90349.5</v>
      </c>
      <c r="H42" s="163">
        <f>+F42/$K$56</f>
        <v>2.6827746984764578E-3</v>
      </c>
      <c r="I42" s="164">
        <f>+G42/$K$56</f>
        <v>0.13413873492382289</v>
      </c>
      <c r="J42" s="98"/>
      <c r="K42" s="71"/>
    </row>
    <row r="43" spans="2:11" ht="18.75">
      <c r="B43" s="70" t="s">
        <v>130</v>
      </c>
      <c r="C43" s="115" t="s">
        <v>62</v>
      </c>
      <c r="D43" s="70" t="s">
        <v>80</v>
      </c>
      <c r="E43" s="42">
        <v>8</v>
      </c>
      <c r="F43" s="42">
        <v>2843.04</v>
      </c>
      <c r="G43" s="101">
        <f t="shared" si="9"/>
        <v>22744.32</v>
      </c>
      <c r="H43" s="163">
        <f>+F43/$K$56</f>
        <v>4.2209618087297156E-3</v>
      </c>
      <c r="I43" s="164">
        <f>+G43/$K$56</f>
        <v>3.3767694469837725E-2</v>
      </c>
      <c r="J43" s="98"/>
      <c r="K43" s="71"/>
    </row>
    <row r="44" spans="2:11" ht="18.75">
      <c r="B44" s="70" t="s">
        <v>131</v>
      </c>
      <c r="C44" s="116" t="s">
        <v>132</v>
      </c>
      <c r="D44" s="69" t="s">
        <v>29</v>
      </c>
      <c r="E44" s="42">
        <v>1</v>
      </c>
      <c r="F44" s="42">
        <v>15200</v>
      </c>
      <c r="G44" s="101">
        <f t="shared" si="9"/>
        <v>15200</v>
      </c>
      <c r="H44" s="163">
        <f>+F44/$K$56</f>
        <v>2.2566907075768076E-2</v>
      </c>
      <c r="I44" s="164">
        <f>+G44/$K$56</f>
        <v>2.2566907075768076E-2</v>
      </c>
      <c r="J44" s="96"/>
      <c r="K44" s="65"/>
    </row>
    <row r="45" spans="2:11" ht="18.75">
      <c r="B45" s="146" t="s">
        <v>124</v>
      </c>
      <c r="C45" s="150" t="s">
        <v>126</v>
      </c>
      <c r="D45" s="119"/>
      <c r="E45" s="81"/>
      <c r="F45" s="82"/>
      <c r="G45" s="129">
        <f>SUM(G46:G46)</f>
        <v>3500</v>
      </c>
      <c r="H45" s="170"/>
      <c r="I45" s="170"/>
      <c r="J45" s="143"/>
      <c r="K45" s="144"/>
    </row>
    <row r="46" spans="2:11" ht="18.75">
      <c r="B46" s="72" t="s">
        <v>133</v>
      </c>
      <c r="C46" s="115" t="s">
        <v>37</v>
      </c>
      <c r="D46" s="122" t="s">
        <v>29</v>
      </c>
      <c r="E46" s="42">
        <v>1</v>
      </c>
      <c r="F46" s="42">
        <v>3500</v>
      </c>
      <c r="G46" s="101">
        <f>E46*F46</f>
        <v>3500</v>
      </c>
      <c r="H46" s="163">
        <f>+F46/$K$56</f>
        <v>5.1963272871834391E-3</v>
      </c>
      <c r="I46" s="164">
        <f>+G46/$K$56</f>
        <v>5.1963272871834391E-3</v>
      </c>
      <c r="J46" s="96"/>
      <c r="K46" s="65"/>
    </row>
    <row r="47" spans="2:11" ht="18.75">
      <c r="B47" s="146" t="s">
        <v>136</v>
      </c>
      <c r="C47" s="150" t="s">
        <v>50</v>
      </c>
      <c r="D47" s="119"/>
      <c r="E47" s="81"/>
      <c r="F47" s="82"/>
      <c r="G47" s="129">
        <f>SUM(G48:G48)</f>
        <v>15000</v>
      </c>
      <c r="H47" s="170"/>
      <c r="I47" s="170"/>
      <c r="J47" s="143"/>
      <c r="K47" s="144"/>
    </row>
    <row r="48" spans="2:11" ht="19.5" thickBot="1">
      <c r="B48" s="73" t="s">
        <v>137</v>
      </c>
      <c r="C48" s="116" t="s">
        <v>49</v>
      </c>
      <c r="D48" s="123" t="s">
        <v>6</v>
      </c>
      <c r="E48" s="42">
        <v>1</v>
      </c>
      <c r="F48" s="42">
        <v>15000</v>
      </c>
      <c r="G48" s="101">
        <f>E48*F48</f>
        <v>15000</v>
      </c>
      <c r="H48" s="163">
        <f>+F48/$K$56</f>
        <v>2.2269974087929023E-2</v>
      </c>
      <c r="I48" s="164">
        <f>+G48/$K$56</f>
        <v>2.2269974087929023E-2</v>
      </c>
      <c r="J48" s="96"/>
      <c r="K48" s="65"/>
    </row>
    <row r="49" spans="2:11" ht="19.5" thickBot="1">
      <c r="B49" s="75" t="s">
        <v>138</v>
      </c>
      <c r="C49" s="298" t="s">
        <v>31</v>
      </c>
      <c r="D49" s="77"/>
      <c r="E49" s="78"/>
      <c r="F49" s="79"/>
      <c r="G49" s="79"/>
      <c r="H49" s="169"/>
      <c r="I49" s="169"/>
      <c r="J49" s="174">
        <f>K49/K56</f>
        <v>1.0462879225990814E-2</v>
      </c>
      <c r="K49" s="130">
        <f>SUM(G50:G51)</f>
        <v>7047.3</v>
      </c>
    </row>
    <row r="50" spans="2:11" ht="18.75">
      <c r="B50" s="67">
        <v>21.12</v>
      </c>
      <c r="C50" s="300" t="s">
        <v>32</v>
      </c>
      <c r="D50" s="296" t="s">
        <v>29</v>
      </c>
      <c r="E50" s="42">
        <v>1</v>
      </c>
      <c r="F50" s="42">
        <v>1547.3</v>
      </c>
      <c r="G50" s="101">
        <f t="shared" ref="G50:G51" si="10">E50*F50</f>
        <v>1547.3</v>
      </c>
      <c r="H50" s="163">
        <f>+F50/$K$56</f>
        <v>2.2972220604168384E-3</v>
      </c>
      <c r="I50" s="164">
        <f>+G50/$K$56</f>
        <v>2.2972220604168384E-3</v>
      </c>
      <c r="J50" s="96"/>
      <c r="K50" s="65"/>
    </row>
    <row r="51" spans="2:11" ht="19.5" thickBot="1">
      <c r="B51" s="67">
        <v>21.16</v>
      </c>
      <c r="C51" s="300" t="s">
        <v>55</v>
      </c>
      <c r="D51" s="297" t="s">
        <v>29</v>
      </c>
      <c r="E51" s="42">
        <v>1</v>
      </c>
      <c r="F51" s="42">
        <v>5500</v>
      </c>
      <c r="G51" s="101">
        <f t="shared" si="10"/>
        <v>5500</v>
      </c>
      <c r="H51" s="163">
        <f>+F51/$K$56</f>
        <v>8.1656571655739762E-3</v>
      </c>
      <c r="I51" s="164">
        <f>+G51/$K$56</f>
        <v>8.1656571655739762E-3</v>
      </c>
      <c r="J51" s="96"/>
      <c r="K51" s="65"/>
    </row>
    <row r="52" spans="2:11" ht="19.5" thickBot="1">
      <c r="B52" s="75" t="s">
        <v>143</v>
      </c>
      <c r="C52" s="299" t="s">
        <v>42</v>
      </c>
      <c r="D52" s="77"/>
      <c r="E52" s="78"/>
      <c r="F52" s="79"/>
      <c r="G52" s="79"/>
      <c r="H52" s="169"/>
      <c r="I52" s="169"/>
      <c r="J52" s="174">
        <f>K52/K56</f>
        <v>6.6329633155957399E-2</v>
      </c>
      <c r="K52" s="130">
        <f>SUM(G53:G55)</f>
        <v>44676.5</v>
      </c>
    </row>
    <row r="53" spans="2:11" ht="18.75">
      <c r="B53" s="67">
        <v>26.3</v>
      </c>
      <c r="C53" s="151" t="s">
        <v>141</v>
      </c>
      <c r="D53" s="60" t="s">
        <v>29</v>
      </c>
      <c r="E53" s="83">
        <v>1</v>
      </c>
      <c r="F53" s="42">
        <v>5555</v>
      </c>
      <c r="G53" s="101">
        <f t="shared" ref="G53:G55" si="11">E53*F53</f>
        <v>5555</v>
      </c>
      <c r="H53" s="163">
        <f t="shared" ref="H53:I55" si="12">+F53/$K$56</f>
        <v>8.2473137372297157E-3</v>
      </c>
      <c r="I53" s="164">
        <f t="shared" si="12"/>
        <v>8.2473137372297157E-3</v>
      </c>
      <c r="J53" s="152"/>
      <c r="K53" s="102"/>
    </row>
    <row r="54" spans="2:11" ht="18.75">
      <c r="B54" s="67">
        <v>26.5</v>
      </c>
      <c r="C54" s="151" t="s">
        <v>142</v>
      </c>
      <c r="D54" s="60" t="s">
        <v>29</v>
      </c>
      <c r="E54" s="83">
        <v>1</v>
      </c>
      <c r="F54" s="42">
        <v>26222</v>
      </c>
      <c r="G54" s="101">
        <f t="shared" si="11"/>
        <v>26222</v>
      </c>
      <c r="H54" s="163">
        <f t="shared" si="12"/>
        <v>3.8930884035578324E-2</v>
      </c>
      <c r="I54" s="164">
        <f t="shared" si="12"/>
        <v>3.8930884035578324E-2</v>
      </c>
      <c r="J54" s="152"/>
      <c r="K54" s="102"/>
    </row>
    <row r="55" spans="2:11" ht="19.5" thickBot="1">
      <c r="B55" s="74">
        <v>26.15</v>
      </c>
      <c r="C55" s="301" t="s">
        <v>154</v>
      </c>
      <c r="D55" s="124" t="s">
        <v>29</v>
      </c>
      <c r="E55" s="155">
        <v>1</v>
      </c>
      <c r="F55" s="155">
        <v>12899.5</v>
      </c>
      <c r="G55" s="156">
        <f t="shared" si="11"/>
        <v>12899.5</v>
      </c>
      <c r="H55" s="171">
        <f t="shared" si="12"/>
        <v>1.9151435383149364E-2</v>
      </c>
      <c r="I55" s="172">
        <f t="shared" si="12"/>
        <v>1.9151435383149364E-2</v>
      </c>
      <c r="J55" s="175"/>
      <c r="K55" s="154"/>
    </row>
    <row r="56" spans="2:11" ht="19.5" thickBot="1">
      <c r="B56" s="49"/>
      <c r="C56" s="44"/>
      <c r="D56" s="50"/>
      <c r="E56" s="51"/>
      <c r="F56" s="30"/>
      <c r="G56" s="30"/>
      <c r="H56" s="161"/>
      <c r="I56" s="176" t="s">
        <v>144</v>
      </c>
      <c r="J56" s="177">
        <f>SUM(J9:J55)</f>
        <v>1</v>
      </c>
      <c r="K56" s="158">
        <f>SUM(K9:K55)</f>
        <v>673552.64720000001</v>
      </c>
    </row>
    <row r="57" spans="2:11" ht="18.75">
      <c r="B57" s="26"/>
      <c r="C57" s="27"/>
      <c r="D57" s="26"/>
      <c r="E57" s="28"/>
      <c r="F57" s="30"/>
      <c r="G57" s="29"/>
      <c r="H57" s="4"/>
      <c r="I57" s="162"/>
      <c r="J57" s="4"/>
      <c r="K57" s="4"/>
    </row>
    <row r="58" spans="2:11" ht="18.75" thickBot="1">
      <c r="B58" s="3"/>
      <c r="C58" s="20" t="s">
        <v>40</v>
      </c>
      <c r="D58" s="3"/>
      <c r="E58" s="6"/>
      <c r="F58" s="14"/>
      <c r="G58" s="15"/>
      <c r="H58" s="4"/>
      <c r="I58" s="35"/>
      <c r="J58" s="4"/>
      <c r="K58" s="4"/>
    </row>
    <row r="59" spans="2:11" ht="15">
      <c r="B59" s="21" t="s">
        <v>5</v>
      </c>
      <c r="C59" s="22" t="s">
        <v>88</v>
      </c>
      <c r="D59" s="179">
        <f>K56</f>
        <v>673552.64720000001</v>
      </c>
      <c r="E59" s="9"/>
      <c r="H59" s="12"/>
      <c r="I59" s="33"/>
      <c r="J59" s="12"/>
      <c r="K59" s="12"/>
    </row>
    <row r="60" spans="2:11" ht="15">
      <c r="B60" s="23" t="s">
        <v>7</v>
      </c>
      <c r="C60" s="24" t="s">
        <v>188</v>
      </c>
      <c r="D60" s="180">
        <f>D59*0.15</f>
        <v>101032.89708</v>
      </c>
      <c r="E60" s="9"/>
      <c r="G60" s="11"/>
      <c r="H60" s="4"/>
      <c r="I60" s="31"/>
      <c r="J60" s="4"/>
      <c r="K60" s="4"/>
    </row>
    <row r="61" spans="2:11" ht="15">
      <c r="B61" s="23" t="s">
        <v>8</v>
      </c>
      <c r="C61" s="47" t="s">
        <v>12</v>
      </c>
      <c r="D61" s="183">
        <f>SUM(D59:D60)</f>
        <v>774585.54428000003</v>
      </c>
      <c r="E61" s="8" t="s">
        <v>13</v>
      </c>
      <c r="G61" s="10"/>
      <c r="H61" s="4"/>
      <c r="I61" s="33"/>
      <c r="J61" s="4"/>
      <c r="K61" s="4"/>
    </row>
    <row r="62" spans="2:11" ht="15">
      <c r="B62" s="184"/>
      <c r="C62" s="185"/>
      <c r="D62" s="186"/>
      <c r="E62" s="8"/>
      <c r="G62" s="10"/>
      <c r="H62" s="4"/>
      <c r="I62" s="31"/>
      <c r="J62" s="4"/>
      <c r="K62" s="4"/>
    </row>
    <row r="63" spans="2:11" ht="15">
      <c r="B63" s="23" t="s">
        <v>14</v>
      </c>
      <c r="C63" s="24" t="s">
        <v>15</v>
      </c>
      <c r="D63" s="181">
        <f>D59*0.22</f>
        <v>148181.58238400001</v>
      </c>
      <c r="E63" s="8"/>
      <c r="G63" s="10"/>
      <c r="H63" s="4"/>
      <c r="I63" s="33"/>
      <c r="J63" s="4"/>
      <c r="K63" s="4"/>
    </row>
    <row r="64" spans="2:11" ht="15">
      <c r="B64" s="23" t="s">
        <v>16</v>
      </c>
      <c r="C64" s="24" t="s">
        <v>17</v>
      </c>
      <c r="D64" s="181">
        <f>D60*0.22</f>
        <v>22227.237357599999</v>
      </c>
      <c r="E64" s="18"/>
      <c r="G64" s="10"/>
      <c r="H64" s="4"/>
      <c r="I64" s="34"/>
      <c r="J64" s="4"/>
      <c r="K64" s="4"/>
    </row>
    <row r="65" spans="2:11" ht="15">
      <c r="B65" s="193" t="s">
        <v>18</v>
      </c>
      <c r="C65" s="194" t="s">
        <v>19</v>
      </c>
      <c r="D65" s="195">
        <f>SUM(D63:D64)</f>
        <v>170408.81974160002</v>
      </c>
      <c r="E65" s="19"/>
      <c r="G65" s="11"/>
      <c r="H65" s="4"/>
      <c r="I65" s="33"/>
      <c r="J65" s="4"/>
      <c r="K65" s="4"/>
    </row>
    <row r="66" spans="2:11" ht="15">
      <c r="B66" s="200"/>
      <c r="C66" s="201"/>
      <c r="D66" s="187"/>
      <c r="E66" s="19"/>
      <c r="G66" s="11"/>
      <c r="H66" s="4"/>
      <c r="I66" s="33"/>
      <c r="J66" s="4"/>
      <c r="K66" s="4"/>
    </row>
    <row r="67" spans="2:11" ht="15">
      <c r="B67" s="193" t="s">
        <v>20</v>
      </c>
      <c r="C67" s="199" t="s">
        <v>146</v>
      </c>
      <c r="D67" s="196">
        <f>D61+D65</f>
        <v>944994.36402159999</v>
      </c>
      <c r="E67" s="19"/>
      <c r="G67" s="11"/>
      <c r="H67" s="4"/>
      <c r="I67" s="33"/>
      <c r="J67" s="4"/>
      <c r="K67" s="4"/>
    </row>
    <row r="68" spans="2:11" ht="15">
      <c r="B68" s="197"/>
      <c r="C68" s="198"/>
      <c r="D68" s="188"/>
      <c r="E68" s="9"/>
      <c r="G68" s="13"/>
      <c r="H68" s="4"/>
      <c r="I68" s="31"/>
      <c r="J68" s="4"/>
      <c r="K68" s="4"/>
    </row>
    <row r="69" spans="2:11" ht="15">
      <c r="B69" s="23" t="s">
        <v>22</v>
      </c>
      <c r="C69" s="24" t="s">
        <v>21</v>
      </c>
      <c r="D69" s="181">
        <v>147683.04</v>
      </c>
      <c r="E69" s="9"/>
      <c r="G69" s="11"/>
      <c r="H69" s="4"/>
      <c r="I69" s="37"/>
      <c r="J69" s="4"/>
      <c r="K69" s="4"/>
    </row>
    <row r="70" spans="2:11" ht="15">
      <c r="B70" s="23" t="s">
        <v>24</v>
      </c>
      <c r="C70" s="24" t="s">
        <v>23</v>
      </c>
      <c r="D70" s="180">
        <f>D60*0.5</f>
        <v>50516.448539999998</v>
      </c>
      <c r="E70" s="9"/>
      <c r="G70" s="11"/>
      <c r="H70" s="4"/>
      <c r="I70" s="34"/>
      <c r="J70" s="4"/>
      <c r="K70" s="4"/>
    </row>
    <row r="71" spans="2:11" ht="15">
      <c r="B71" s="45"/>
      <c r="C71" s="46" t="s">
        <v>60</v>
      </c>
      <c r="D71" s="189">
        <f>SUM(D69:D70)</f>
        <v>198199.48853999999</v>
      </c>
      <c r="E71" s="5"/>
      <c r="I71" s="33"/>
    </row>
    <row r="72" spans="2:11" ht="14.25">
      <c r="B72" s="190"/>
      <c r="C72" s="191"/>
      <c r="D72" s="192"/>
      <c r="E72" s="5"/>
      <c r="I72" s="33"/>
    </row>
    <row r="73" spans="2:11" ht="15">
      <c r="B73" s="23" t="s">
        <v>25</v>
      </c>
      <c r="C73" s="24" t="s">
        <v>176</v>
      </c>
      <c r="D73" s="180">
        <f>D69*0.6676</f>
        <v>98593.197503999996</v>
      </c>
      <c r="E73" s="9"/>
      <c r="G73" s="11"/>
      <c r="H73" s="4"/>
      <c r="I73" s="31"/>
      <c r="J73" s="4"/>
      <c r="K73" s="4"/>
    </row>
    <row r="74" spans="2:11" ht="15">
      <c r="B74" s="23" t="s">
        <v>26</v>
      </c>
      <c r="C74" s="24" t="s">
        <v>177</v>
      </c>
      <c r="D74" s="180">
        <f>D70*0.6676</f>
        <v>33724.781045304</v>
      </c>
      <c r="E74" s="9"/>
      <c r="G74" s="11"/>
      <c r="H74" s="4"/>
      <c r="I74" s="33"/>
      <c r="J74" s="4"/>
      <c r="K74" s="4"/>
    </row>
    <row r="75" spans="2:11" ht="15">
      <c r="B75" s="23" t="s">
        <v>28</v>
      </c>
      <c r="C75" s="47" t="s">
        <v>27</v>
      </c>
      <c r="D75" s="182">
        <f>SUM(D73:D74)</f>
        <v>132317.97854930401</v>
      </c>
      <c r="E75" s="9"/>
      <c r="G75" s="11"/>
      <c r="H75" s="4"/>
      <c r="I75" s="31"/>
      <c r="J75" s="4"/>
      <c r="K75" s="4"/>
    </row>
    <row r="76" spans="2:11" ht="15">
      <c r="B76" s="184"/>
      <c r="C76" s="185"/>
      <c r="D76" s="188"/>
      <c r="E76" s="9"/>
      <c r="G76" s="13"/>
      <c r="H76" s="4"/>
      <c r="I76" s="33"/>
      <c r="J76" s="4"/>
      <c r="K76" s="4"/>
    </row>
    <row r="77" spans="2:11" ht="15.75" thickBot="1">
      <c r="B77" s="25" t="s">
        <v>145</v>
      </c>
      <c r="C77" s="48" t="s">
        <v>155</v>
      </c>
      <c r="D77" s="178">
        <f>D67+D75</f>
        <v>1077312.3425709039</v>
      </c>
      <c r="E77" s="9"/>
      <c r="G77" s="12"/>
      <c r="H77" s="4"/>
      <c r="I77" s="34"/>
      <c r="J77" s="4"/>
      <c r="K77" s="4"/>
    </row>
    <row r="78" spans="2:11">
      <c r="G78" s="4"/>
      <c r="H78" s="4"/>
      <c r="I78" s="33"/>
      <c r="J78" s="4"/>
      <c r="K78" s="4"/>
    </row>
    <row r="79" spans="2:11">
      <c r="I79" s="33"/>
    </row>
    <row r="80" spans="2:11">
      <c r="B80" s="157"/>
      <c r="I80" s="31"/>
    </row>
    <row r="81" spans="1:12">
      <c r="I81" s="37"/>
    </row>
    <row r="82" spans="1:12">
      <c r="I82" s="34"/>
    </row>
    <row r="83" spans="1:12" s="1" customFormat="1">
      <c r="A83" s="2"/>
      <c r="C83" s="210"/>
      <c r="E83" s="7"/>
      <c r="F83" s="2"/>
      <c r="G83" s="2"/>
      <c r="H83" s="2"/>
      <c r="I83" s="33"/>
      <c r="J83" s="2"/>
      <c r="K83" s="2"/>
      <c r="L83" s="2"/>
    </row>
    <row r="84" spans="1:12" s="1" customFormat="1">
      <c r="C84" s="2"/>
      <c r="E84" s="7"/>
      <c r="F84" s="2"/>
      <c r="G84" s="2"/>
      <c r="H84" s="2"/>
      <c r="I84" s="31"/>
      <c r="J84" s="2"/>
      <c r="K84" s="2"/>
      <c r="L84" s="2"/>
    </row>
    <row r="85" spans="1:12">
      <c r="A85" s="1"/>
      <c r="C85" s="210"/>
      <c r="I85" s="33"/>
    </row>
    <row r="86" spans="1:12">
      <c r="I86" s="31"/>
    </row>
    <row r="87" spans="1:12">
      <c r="I87" s="33"/>
    </row>
    <row r="88" spans="1:12">
      <c r="I88" s="34"/>
    </row>
    <row r="89" spans="1:12">
      <c r="E89" s="16"/>
      <c r="I89" s="33"/>
    </row>
    <row r="90" spans="1:12">
      <c r="E90" s="17"/>
      <c r="I90" s="31"/>
    </row>
    <row r="91" spans="1:12">
      <c r="I91" s="33"/>
    </row>
    <row r="92" spans="1:12">
      <c r="I92" s="34"/>
    </row>
    <row r="93" spans="1:12">
      <c r="I93" s="33"/>
    </row>
    <row r="94" spans="1:12">
      <c r="I94" s="31"/>
    </row>
    <row r="95" spans="1:12">
      <c r="I95" s="33"/>
    </row>
    <row r="96" spans="1:12">
      <c r="I96" s="31"/>
    </row>
    <row r="97" spans="9:9">
      <c r="I97" s="37"/>
    </row>
    <row r="98" spans="9:9">
      <c r="I98" s="34"/>
    </row>
    <row r="99" spans="9:9">
      <c r="I99" s="37"/>
    </row>
    <row r="100" spans="9:9">
      <c r="I100" s="31"/>
    </row>
    <row r="101" spans="9:9">
      <c r="I101" s="33"/>
    </row>
    <row r="102" spans="9:9">
      <c r="I102" s="31"/>
    </row>
    <row r="103" spans="9:9">
      <c r="I103" s="33"/>
    </row>
    <row r="104" spans="9:9">
      <c r="I104" s="34"/>
    </row>
    <row r="105" spans="9:9">
      <c r="I105" s="37"/>
    </row>
    <row r="106" spans="9:9">
      <c r="I106" s="31"/>
    </row>
    <row r="107" spans="9:9">
      <c r="I107" s="33"/>
    </row>
    <row r="108" spans="9:9">
      <c r="I108" s="31"/>
    </row>
    <row r="109" spans="9:9">
      <c r="I109" s="33"/>
    </row>
    <row r="110" spans="9:9">
      <c r="I110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5 G12 G30 G45 G47:G4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D57" sqref="D57"/>
    </sheetView>
  </sheetViews>
  <sheetFormatPr baseColWidth="10" defaultRowHeight="18.75"/>
  <cols>
    <col min="1" max="1" width="11.42578125" style="21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7" t="s">
        <v>156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8">
      <c r="B3" s="211"/>
      <c r="C3" s="211"/>
      <c r="D3" s="211"/>
      <c r="E3" s="211"/>
      <c r="F3" s="211"/>
      <c r="G3" s="211"/>
    </row>
    <row r="4" spans="1:18" ht="15">
      <c r="A4" s="248">
        <v>1</v>
      </c>
      <c r="B4" s="220" t="s">
        <v>174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8" s="219" customFormat="1" ht="12.75">
      <c r="A5" s="213"/>
      <c r="B5" s="220"/>
    </row>
    <row r="6" spans="1:18" ht="12.75">
      <c r="A6" s="213">
        <v>2</v>
      </c>
      <c r="B6" s="220" t="s">
        <v>158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8" ht="12.75">
      <c r="A7" s="213"/>
      <c r="B7" s="217"/>
      <c r="C7" s="218"/>
      <c r="D7" s="218"/>
      <c r="E7" s="218"/>
      <c r="F7" s="218"/>
      <c r="G7" s="218"/>
      <c r="H7" s="218"/>
      <c r="I7" s="218"/>
      <c r="J7" s="218"/>
      <c r="K7" s="218"/>
      <c r="L7" s="215"/>
      <c r="M7" s="215"/>
      <c r="N7" s="215"/>
    </row>
    <row r="8" spans="1:18" ht="15.75" customHeight="1">
      <c r="A8" s="247">
        <v>3</v>
      </c>
      <c r="B8" s="325" t="s">
        <v>159</v>
      </c>
      <c r="C8" s="326"/>
      <c r="D8" s="326"/>
      <c r="E8" s="326"/>
      <c r="F8" s="326"/>
      <c r="G8" s="326"/>
      <c r="H8" s="326"/>
      <c r="I8" s="326"/>
      <c r="J8" s="326"/>
      <c r="K8" s="326"/>
      <c r="L8" s="216"/>
      <c r="M8" s="216"/>
      <c r="N8" s="216"/>
    </row>
    <row r="9" spans="1:18" ht="12.75" customHeight="1">
      <c r="A9" s="213"/>
      <c r="B9" s="217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8" ht="12.75">
      <c r="A10" s="247">
        <v>4</v>
      </c>
      <c r="B10" s="214" t="s">
        <v>160</v>
      </c>
    </row>
    <row r="11" spans="1:18" ht="12.75">
      <c r="A11" s="213"/>
      <c r="B11" s="214" t="s">
        <v>161</v>
      </c>
    </row>
    <row r="12" spans="1:18" ht="12.75">
      <c r="A12" s="213"/>
      <c r="B12" s="212" t="s">
        <v>157</v>
      </c>
    </row>
    <row r="13" spans="1:18" ht="13.5" thickBot="1">
      <c r="A13" s="213"/>
      <c r="B13" s="212"/>
    </row>
    <row r="14" spans="1:18" ht="13.5" thickBot="1">
      <c r="A14" s="222" t="s">
        <v>91</v>
      </c>
      <c r="B14" s="223" t="s">
        <v>45</v>
      </c>
      <c r="C14" s="224"/>
      <c r="D14" s="225"/>
      <c r="E14" s="226"/>
      <c r="F14" s="226"/>
      <c r="G14" s="227"/>
      <c r="H14" s="227"/>
      <c r="I14" s="228">
        <v>0.05</v>
      </c>
      <c r="J14" s="229">
        <v>6</v>
      </c>
    </row>
    <row r="15" spans="1:18" ht="12.75">
      <c r="A15" s="230">
        <v>4.0999999999999996</v>
      </c>
      <c r="B15" s="231" t="s">
        <v>68</v>
      </c>
      <c r="C15" s="230" t="s">
        <v>3</v>
      </c>
      <c r="D15" s="232">
        <v>1</v>
      </c>
      <c r="E15" s="233">
        <v>1</v>
      </c>
      <c r="F15" s="234">
        <f t="shared" ref="F15:F20" si="0">D15*E15</f>
        <v>1</v>
      </c>
      <c r="G15" s="235">
        <v>0.01</v>
      </c>
      <c r="H15" s="236">
        <v>0.01</v>
      </c>
      <c r="I15" s="237"/>
      <c r="J15" s="238"/>
    </row>
    <row r="16" spans="1:18" ht="12.75">
      <c r="A16" s="230">
        <v>4.2</v>
      </c>
      <c r="B16" s="231" t="s">
        <v>67</v>
      </c>
      <c r="C16" s="230" t="s">
        <v>3</v>
      </c>
      <c r="D16" s="232">
        <v>1</v>
      </c>
      <c r="E16" s="233">
        <v>1</v>
      </c>
      <c r="F16" s="234">
        <f t="shared" si="0"/>
        <v>1</v>
      </c>
      <c r="G16" s="235">
        <v>0.01</v>
      </c>
      <c r="H16" s="236">
        <v>0.01</v>
      </c>
      <c r="I16" s="237"/>
      <c r="J16" s="238"/>
    </row>
    <row r="17" spans="1:14" ht="12.75">
      <c r="A17" s="239">
        <v>4.3</v>
      </c>
      <c r="B17" s="240" t="s">
        <v>69</v>
      </c>
      <c r="C17" s="239" t="s">
        <v>3</v>
      </c>
      <c r="D17" s="241">
        <v>1</v>
      </c>
      <c r="E17" s="241">
        <v>1</v>
      </c>
      <c r="F17" s="242">
        <f t="shared" si="0"/>
        <v>1</v>
      </c>
      <c r="G17" s="243">
        <v>0.01</v>
      </c>
      <c r="H17" s="244">
        <v>0.01</v>
      </c>
      <c r="I17" s="245"/>
      <c r="J17" s="246"/>
    </row>
    <row r="18" spans="1:14" ht="12.75">
      <c r="A18" s="239">
        <v>4.4000000000000004</v>
      </c>
      <c r="B18" s="240" t="s">
        <v>71</v>
      </c>
      <c r="C18" s="239" t="s">
        <v>3</v>
      </c>
      <c r="D18" s="241">
        <v>1</v>
      </c>
      <c r="E18" s="241">
        <v>1</v>
      </c>
      <c r="F18" s="242">
        <f t="shared" si="0"/>
        <v>1</v>
      </c>
      <c r="G18" s="243">
        <v>0.01</v>
      </c>
      <c r="H18" s="244">
        <v>0.01</v>
      </c>
      <c r="I18" s="245"/>
      <c r="J18" s="246"/>
    </row>
    <row r="19" spans="1:14" ht="12.75">
      <c r="A19" s="230">
        <v>4.5</v>
      </c>
      <c r="B19" s="231" t="s">
        <v>72</v>
      </c>
      <c r="C19" s="230" t="s">
        <v>3</v>
      </c>
      <c r="D19" s="232">
        <v>1</v>
      </c>
      <c r="E19" s="233">
        <v>1</v>
      </c>
      <c r="F19" s="234">
        <f t="shared" si="0"/>
        <v>1</v>
      </c>
      <c r="G19" s="235">
        <v>0.01</v>
      </c>
      <c r="H19" s="236">
        <v>0.01</v>
      </c>
      <c r="I19" s="237"/>
      <c r="J19" s="238"/>
    </row>
    <row r="20" spans="1:14" ht="12.75">
      <c r="A20" s="230">
        <v>4.5999999999999996</v>
      </c>
      <c r="B20" s="231" t="s">
        <v>70</v>
      </c>
      <c r="C20" s="230" t="s">
        <v>3</v>
      </c>
      <c r="D20" s="232">
        <v>1</v>
      </c>
      <c r="E20" s="233">
        <v>1</v>
      </c>
      <c r="F20" s="234">
        <f t="shared" si="0"/>
        <v>1</v>
      </c>
      <c r="G20" s="235">
        <v>0.01</v>
      </c>
      <c r="H20" s="236">
        <v>0.01</v>
      </c>
      <c r="I20" s="237"/>
      <c r="J20" s="238"/>
    </row>
    <row r="21" spans="1:14" ht="12.75">
      <c r="A21" s="213"/>
      <c r="B21" s="212"/>
    </row>
    <row r="22" spans="1:14" ht="12.75">
      <c r="A22" s="247">
        <v>5</v>
      </c>
      <c r="B22" s="220" t="s">
        <v>162</v>
      </c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</row>
    <row r="23" spans="1:14" ht="12.75">
      <c r="A23" s="213"/>
      <c r="B23" s="212"/>
    </row>
    <row r="24" spans="1:14" ht="12.75">
      <c r="A24" s="247">
        <v>6</v>
      </c>
      <c r="B24" s="221" t="s">
        <v>163</v>
      </c>
    </row>
    <row r="25" spans="1:14" ht="12.75">
      <c r="A25" s="213"/>
      <c r="B25" s="292" t="s">
        <v>164</v>
      </c>
      <c r="C25" s="293"/>
    </row>
    <row r="26" spans="1:14" ht="12.75">
      <c r="A26" s="213"/>
      <c r="B26" s="214" t="s">
        <v>172</v>
      </c>
    </row>
    <row r="27" spans="1:14" ht="13.5" thickBot="1">
      <c r="A27" s="213"/>
      <c r="B27" s="214" t="s">
        <v>171</v>
      </c>
    </row>
    <row r="28" spans="1:14" ht="13.5" thickBot="1">
      <c r="A28" s="222" t="s">
        <v>108</v>
      </c>
      <c r="B28" s="223" t="s">
        <v>101</v>
      </c>
      <c r="C28" s="224"/>
      <c r="D28" s="225"/>
      <c r="E28" s="226"/>
      <c r="F28" s="226"/>
      <c r="G28" s="227"/>
      <c r="H28" s="227"/>
      <c r="I28" s="228">
        <v>6.4000000000000003E-3</v>
      </c>
      <c r="J28" s="229">
        <f>SUM(F29:F32)</f>
        <v>4</v>
      </c>
    </row>
    <row r="29" spans="1:14" ht="12.75">
      <c r="A29" s="230">
        <v>16.100000000000001</v>
      </c>
      <c r="B29" s="231" t="s">
        <v>111</v>
      </c>
      <c r="C29" s="230" t="s">
        <v>6</v>
      </c>
      <c r="D29" s="232">
        <v>1</v>
      </c>
      <c r="E29" s="233">
        <v>1</v>
      </c>
      <c r="F29" s="234">
        <f>D29*E29</f>
        <v>1</v>
      </c>
      <c r="G29" s="235">
        <v>0.01</v>
      </c>
      <c r="H29" s="236">
        <v>0.01</v>
      </c>
      <c r="I29" s="237"/>
      <c r="J29" s="238"/>
    </row>
    <row r="30" spans="1:14" ht="12.75">
      <c r="A30" s="230">
        <v>16.2</v>
      </c>
      <c r="B30" s="231" t="s">
        <v>168</v>
      </c>
      <c r="C30" s="230" t="s">
        <v>6</v>
      </c>
      <c r="D30" s="232">
        <v>1</v>
      </c>
      <c r="E30" s="233">
        <v>1</v>
      </c>
      <c r="F30" s="234">
        <f>D30*E30</f>
        <v>1</v>
      </c>
      <c r="G30" s="235">
        <v>0.01</v>
      </c>
      <c r="H30" s="236">
        <v>0.01</v>
      </c>
      <c r="I30" s="237"/>
      <c r="J30" s="238"/>
    </row>
    <row r="31" spans="1:14" ht="12.75">
      <c r="A31" s="256" t="s">
        <v>166</v>
      </c>
      <c r="B31" s="255" t="s">
        <v>167</v>
      </c>
      <c r="C31" s="256" t="s">
        <v>6</v>
      </c>
      <c r="D31" s="288">
        <v>1</v>
      </c>
      <c r="E31" s="288">
        <v>1</v>
      </c>
      <c r="F31" s="289">
        <f>D31*E31</f>
        <v>1</v>
      </c>
      <c r="G31" s="290">
        <v>0.01</v>
      </c>
      <c r="H31" s="291">
        <v>0.01</v>
      </c>
      <c r="I31" s="237"/>
      <c r="J31" s="254"/>
    </row>
    <row r="32" spans="1:14" ht="12.75">
      <c r="A32" s="249">
        <v>16.3</v>
      </c>
      <c r="B32" s="250" t="s">
        <v>112</v>
      </c>
      <c r="C32" s="249" t="s">
        <v>6</v>
      </c>
      <c r="D32" s="233">
        <v>1</v>
      </c>
      <c r="E32" s="233">
        <v>1</v>
      </c>
      <c r="F32" s="234">
        <f>D32*E32</f>
        <v>1</v>
      </c>
      <c r="G32" s="251">
        <v>0.01</v>
      </c>
      <c r="H32" s="252">
        <v>0.01</v>
      </c>
      <c r="I32" s="253"/>
      <c r="J32" s="253"/>
    </row>
    <row r="33" spans="1:10" ht="12.75">
      <c r="A33" s="213"/>
      <c r="B33" s="212"/>
    </row>
    <row r="34" spans="1:10" ht="12.75">
      <c r="A34" s="213"/>
      <c r="B34" s="292" t="s">
        <v>165</v>
      </c>
      <c r="C34" s="293"/>
      <c r="D34" s="293"/>
      <c r="E34" s="293"/>
      <c r="F34" s="294"/>
    </row>
    <row r="35" spans="1:10" ht="12.75">
      <c r="A35" s="213"/>
      <c r="B35" s="214" t="s">
        <v>170</v>
      </c>
    </row>
    <row r="36" spans="1:10" ht="13.5" thickBot="1">
      <c r="A36" s="213"/>
      <c r="B36" s="214" t="s">
        <v>173</v>
      </c>
    </row>
    <row r="37" spans="1:10" ht="13.5" thickBot="1">
      <c r="A37" s="261" t="s">
        <v>106</v>
      </c>
      <c r="B37" s="262" t="s">
        <v>33</v>
      </c>
      <c r="C37" s="263"/>
      <c r="D37" s="264"/>
      <c r="E37" s="265"/>
      <c r="F37" s="265"/>
      <c r="G37" s="266"/>
      <c r="H37" s="266"/>
      <c r="I37" s="267">
        <v>2.7799999999999998E-2</v>
      </c>
      <c r="J37" s="257">
        <v>14</v>
      </c>
    </row>
    <row r="38" spans="1:10" ht="12.75">
      <c r="A38" s="268">
        <v>14.1</v>
      </c>
      <c r="B38" s="269" t="s">
        <v>102</v>
      </c>
      <c r="C38" s="270" t="s">
        <v>6</v>
      </c>
      <c r="D38" s="233">
        <v>1</v>
      </c>
      <c r="E38" s="233">
        <v>1</v>
      </c>
      <c r="F38" s="234">
        <f t="shared" ref="F38:F50" si="1">D38*E38</f>
        <v>1</v>
      </c>
      <c r="G38" s="235">
        <v>0.01</v>
      </c>
      <c r="H38" s="236">
        <v>0.01</v>
      </c>
      <c r="I38" s="271"/>
      <c r="J38" s="258"/>
    </row>
    <row r="39" spans="1:10" ht="12.75">
      <c r="A39" s="249">
        <v>14.2</v>
      </c>
      <c r="B39" s="269" t="s">
        <v>103</v>
      </c>
      <c r="C39" s="272" t="s">
        <v>6</v>
      </c>
      <c r="D39" s="233">
        <v>1</v>
      </c>
      <c r="E39" s="233">
        <v>1</v>
      </c>
      <c r="F39" s="234">
        <f t="shared" si="1"/>
        <v>1</v>
      </c>
      <c r="G39" s="235">
        <v>0.01</v>
      </c>
      <c r="H39" s="236">
        <v>0.01</v>
      </c>
      <c r="I39" s="271"/>
      <c r="J39" s="258"/>
    </row>
    <row r="40" spans="1:10" ht="12.75">
      <c r="A40" s="268">
        <v>14.3</v>
      </c>
      <c r="B40" s="269" t="s">
        <v>51</v>
      </c>
      <c r="C40" s="272" t="s">
        <v>6</v>
      </c>
      <c r="D40" s="233">
        <v>1</v>
      </c>
      <c r="E40" s="233">
        <v>1</v>
      </c>
      <c r="F40" s="234">
        <f t="shared" si="1"/>
        <v>1</v>
      </c>
      <c r="G40" s="235">
        <v>0.01</v>
      </c>
      <c r="H40" s="236">
        <v>0.01</v>
      </c>
      <c r="I40" s="271"/>
      <c r="J40" s="258"/>
    </row>
    <row r="41" spans="1:10" ht="12.75">
      <c r="A41" s="249">
        <v>14.4</v>
      </c>
      <c r="B41" s="269" t="s">
        <v>104</v>
      </c>
      <c r="C41" s="272" t="s">
        <v>6</v>
      </c>
      <c r="D41" s="233">
        <v>1</v>
      </c>
      <c r="E41" s="233">
        <v>1</v>
      </c>
      <c r="F41" s="234">
        <f t="shared" si="1"/>
        <v>1</v>
      </c>
      <c r="G41" s="235">
        <v>0.01</v>
      </c>
      <c r="H41" s="236">
        <v>0.01</v>
      </c>
      <c r="I41" s="271"/>
      <c r="J41" s="258"/>
    </row>
    <row r="42" spans="1:10" ht="12.75">
      <c r="A42" s="268">
        <v>14.5</v>
      </c>
      <c r="B42" s="269" t="s">
        <v>52</v>
      </c>
      <c r="C42" s="272" t="s">
        <v>6</v>
      </c>
      <c r="D42" s="233">
        <v>1</v>
      </c>
      <c r="E42" s="233">
        <v>1</v>
      </c>
      <c r="F42" s="234">
        <f t="shared" si="1"/>
        <v>1</v>
      </c>
      <c r="G42" s="235">
        <v>0.01</v>
      </c>
      <c r="H42" s="236">
        <v>0.01</v>
      </c>
      <c r="I42" s="271"/>
      <c r="J42" s="258"/>
    </row>
    <row r="43" spans="1:10" ht="12.75">
      <c r="A43" s="249">
        <v>14.6</v>
      </c>
      <c r="B43" s="269" t="s">
        <v>53</v>
      </c>
      <c r="C43" s="272" t="s">
        <v>6</v>
      </c>
      <c r="D43" s="233">
        <v>1</v>
      </c>
      <c r="E43" s="233">
        <v>1</v>
      </c>
      <c r="F43" s="234">
        <f t="shared" si="1"/>
        <v>1</v>
      </c>
      <c r="G43" s="235">
        <v>0.01</v>
      </c>
      <c r="H43" s="236">
        <v>0.01</v>
      </c>
      <c r="I43" s="271"/>
      <c r="J43" s="258"/>
    </row>
    <row r="44" spans="1:10" ht="12.75">
      <c r="A44" s="268">
        <v>14.7</v>
      </c>
      <c r="B44" s="269" t="s">
        <v>54</v>
      </c>
      <c r="C44" s="272" t="s">
        <v>6</v>
      </c>
      <c r="D44" s="233">
        <v>1</v>
      </c>
      <c r="E44" s="233">
        <v>1</v>
      </c>
      <c r="F44" s="234">
        <f t="shared" si="1"/>
        <v>1</v>
      </c>
      <c r="G44" s="235">
        <v>0.01</v>
      </c>
      <c r="H44" s="236">
        <v>0.01</v>
      </c>
      <c r="I44" s="271"/>
      <c r="J44" s="258"/>
    </row>
    <row r="45" spans="1:10" ht="12.75">
      <c r="A45" s="249">
        <v>14.8</v>
      </c>
      <c r="B45" s="273" t="s">
        <v>105</v>
      </c>
      <c r="C45" s="274" t="s">
        <v>6</v>
      </c>
      <c r="D45" s="275">
        <v>1</v>
      </c>
      <c r="E45" s="233">
        <v>1</v>
      </c>
      <c r="F45" s="234">
        <f t="shared" si="1"/>
        <v>1</v>
      </c>
      <c r="G45" s="235">
        <v>0.01</v>
      </c>
      <c r="H45" s="236">
        <v>0.01</v>
      </c>
      <c r="I45" s="276"/>
      <c r="J45" s="259"/>
    </row>
    <row r="46" spans="1:10" ht="12.75">
      <c r="A46" s="268">
        <v>14.9</v>
      </c>
      <c r="B46" s="277" t="s">
        <v>110</v>
      </c>
      <c r="C46" s="274" t="s">
        <v>1</v>
      </c>
      <c r="D46" s="275">
        <v>1</v>
      </c>
      <c r="E46" s="233">
        <v>1</v>
      </c>
      <c r="F46" s="234">
        <f t="shared" si="1"/>
        <v>1</v>
      </c>
      <c r="G46" s="235">
        <v>0.01</v>
      </c>
      <c r="H46" s="236">
        <v>0.01</v>
      </c>
      <c r="I46" s="278"/>
      <c r="J46" s="260"/>
    </row>
    <row r="47" spans="1:10" ht="12.75">
      <c r="A47" s="279">
        <v>14.1</v>
      </c>
      <c r="B47" s="277" t="s">
        <v>109</v>
      </c>
      <c r="C47" s="272" t="s">
        <v>1</v>
      </c>
      <c r="D47" s="275">
        <v>1</v>
      </c>
      <c r="E47" s="233">
        <v>1</v>
      </c>
      <c r="F47" s="234">
        <f t="shared" si="1"/>
        <v>1</v>
      </c>
      <c r="G47" s="235">
        <v>0.01</v>
      </c>
      <c r="H47" s="236">
        <v>0.01</v>
      </c>
      <c r="I47" s="278"/>
      <c r="J47" s="260"/>
    </row>
    <row r="48" spans="1:10" ht="12.75">
      <c r="A48" s="280">
        <v>14.11</v>
      </c>
      <c r="B48" s="281" t="s">
        <v>134</v>
      </c>
      <c r="C48" s="282" t="s">
        <v>6</v>
      </c>
      <c r="D48" s="233">
        <v>1</v>
      </c>
      <c r="E48" s="233">
        <v>1</v>
      </c>
      <c r="F48" s="234">
        <f t="shared" si="1"/>
        <v>1</v>
      </c>
      <c r="G48" s="235">
        <v>0.01</v>
      </c>
      <c r="H48" s="236">
        <v>0.01</v>
      </c>
      <c r="I48" s="271"/>
      <c r="J48" s="258"/>
    </row>
    <row r="49" spans="1:10" ht="12.75">
      <c r="A49" s="280">
        <v>14.12</v>
      </c>
      <c r="B49" s="281" t="s">
        <v>135</v>
      </c>
      <c r="C49" s="282" t="s">
        <v>6</v>
      </c>
      <c r="D49" s="233">
        <v>1</v>
      </c>
      <c r="E49" s="233">
        <v>1</v>
      </c>
      <c r="F49" s="234">
        <f t="shared" si="1"/>
        <v>1</v>
      </c>
      <c r="G49" s="235">
        <v>0.01</v>
      </c>
      <c r="H49" s="236">
        <v>0.01</v>
      </c>
      <c r="I49" s="271"/>
      <c r="J49" s="258"/>
    </row>
    <row r="50" spans="1:10" ht="12.75">
      <c r="A50" s="283">
        <v>14.13</v>
      </c>
      <c r="B50" s="277" t="s">
        <v>39</v>
      </c>
      <c r="C50" s="272" t="s">
        <v>6</v>
      </c>
      <c r="D50" s="275">
        <v>1</v>
      </c>
      <c r="E50" s="233">
        <v>1</v>
      </c>
      <c r="F50" s="234">
        <f t="shared" si="1"/>
        <v>1</v>
      </c>
      <c r="G50" s="235">
        <v>0.01</v>
      </c>
      <c r="H50" s="236">
        <v>0.01</v>
      </c>
      <c r="I50" s="278"/>
      <c r="J50" s="260"/>
    </row>
    <row r="51" spans="1:10" ht="13.5" thickBot="1">
      <c r="A51" s="284">
        <v>14.15</v>
      </c>
      <c r="B51" s="285" t="s">
        <v>169</v>
      </c>
      <c r="C51" s="286" t="s">
        <v>6</v>
      </c>
      <c r="D51" s="287">
        <v>1</v>
      </c>
      <c r="E51" s="288">
        <v>1</v>
      </c>
      <c r="F51" s="289">
        <f t="shared" ref="F51" si="2">D51*E51</f>
        <v>1</v>
      </c>
      <c r="G51" s="290">
        <v>0.01</v>
      </c>
      <c r="H51" s="291">
        <v>0.01</v>
      </c>
      <c r="I51" s="278"/>
      <c r="J51" s="260"/>
    </row>
    <row r="52" spans="1:10" ht="13.5" thickBot="1">
      <c r="A52" s="261" t="s">
        <v>107</v>
      </c>
      <c r="B52" s="262" t="s">
        <v>116</v>
      </c>
      <c r="C52" s="263"/>
      <c r="D52" s="264"/>
      <c r="E52" s="265"/>
      <c r="F52" s="265"/>
      <c r="G52" s="266"/>
      <c r="H52" s="266"/>
      <c r="I52" s="267">
        <v>7.7999999999999996E-3</v>
      </c>
      <c r="J52" s="25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2022-01-14T10:55:11Z</dcterms:modified>
</cp:coreProperties>
</file>